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oogle Drive\ciqmoreno@gmail.com\Las Positas College\Computer Studies Program\Spring 2024\Discipline Plan\"/>
    </mc:Choice>
  </mc:AlternateContent>
  <xr:revisionPtr revIDLastSave="0" documentId="13_ncr:1_{9B383F12-F626-4ABF-A3B0-3E13013490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ncredit 24-25" sheetId="1" r:id="rId1"/>
  </sheets>
  <definedNames>
    <definedName name="_xlnm.Print_Titles" localSheetId="0">'Noncredit 24-25'!$6:$6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E8" i="1"/>
  <c r="G8" i="1" s="1"/>
  <c r="G12" i="1"/>
  <c r="L12" i="1" s="1"/>
  <c r="M12" i="1" s="1"/>
  <c r="J12" i="1"/>
  <c r="K12" i="1" s="1"/>
  <c r="G13" i="1"/>
  <c r="L13" i="1" s="1"/>
  <c r="J13" i="1"/>
  <c r="K13" i="1" s="1"/>
  <c r="G14" i="1"/>
  <c r="L14" i="1" s="1"/>
  <c r="M14" i="1" s="1"/>
  <c r="J14" i="1"/>
  <c r="K14" i="1"/>
  <c r="G7" i="1"/>
  <c r="L7" i="1" s="1"/>
  <c r="M7" i="1" s="1"/>
  <c r="J7" i="1"/>
  <c r="K7" i="1" s="1"/>
  <c r="J8" i="1"/>
  <c r="K8" i="1" s="1"/>
  <c r="G9" i="1"/>
  <c r="J9" i="1"/>
  <c r="K9" i="1"/>
  <c r="L9" i="1"/>
  <c r="N9" i="1" s="1"/>
  <c r="G10" i="1"/>
  <c r="L10" i="1" s="1"/>
  <c r="J10" i="1"/>
  <c r="K10" i="1" s="1"/>
  <c r="G11" i="1"/>
  <c r="J11" i="1"/>
  <c r="K11" i="1"/>
  <c r="L11" i="1"/>
  <c r="N11" i="1" s="1"/>
  <c r="M11" i="1"/>
  <c r="G15" i="1"/>
  <c r="L15" i="1" s="1"/>
  <c r="J15" i="1"/>
  <c r="K15" i="1" s="1"/>
  <c r="G16" i="1"/>
  <c r="J16" i="1"/>
  <c r="K16" i="1"/>
  <c r="L16" i="1"/>
  <c r="N16" i="1" s="1"/>
  <c r="M16" i="1"/>
  <c r="G17" i="1"/>
  <c r="L17" i="1" s="1"/>
  <c r="J17" i="1"/>
  <c r="K17" i="1" s="1"/>
  <c r="G18" i="1"/>
  <c r="L18" i="1" s="1"/>
  <c r="J18" i="1"/>
  <c r="K18" i="1" s="1"/>
  <c r="M13" i="1" l="1"/>
  <c r="N13" i="1"/>
  <c r="N18" i="1"/>
  <c r="M18" i="1"/>
  <c r="N7" i="1"/>
  <c r="N12" i="1"/>
  <c r="N14" i="1"/>
  <c r="N8" i="1"/>
  <c r="M8" i="1"/>
  <c r="M2" i="1" s="1"/>
  <c r="M15" i="1"/>
  <c r="N15" i="1"/>
  <c r="K2" i="1"/>
  <c r="K3" i="1" s="1"/>
  <c r="N17" i="1"/>
  <c r="M17" i="1"/>
  <c r="M10" i="1"/>
  <c r="N10" i="1"/>
  <c r="L2" i="1"/>
  <c r="M9" i="1"/>
  <c r="N2" i="1" l="1"/>
</calcChain>
</file>

<file path=xl/sharedStrings.xml><?xml version="1.0" encoding="utf-8"?>
<sst xmlns="http://schemas.openxmlformats.org/spreadsheetml/2006/main" count="33" uniqueCount="30">
  <si>
    <t xml:space="preserve">Please provide rationale for proposed courses. </t>
  </si>
  <si>
    <t>NOTES:</t>
  </si>
  <si>
    <t>PROD</t>
  </si>
  <si>
    <t>FTES</t>
  </si>
  <si>
    <t>WSCH</t>
  </si>
  <si>
    <t xml:space="preserve">Total FTEF </t>
  </si>
  <si>
    <t>CAH Per
Section</t>
  </si>
  <si>
    <t>Total G2 Semester Contact Hours</t>
  </si>
  <si>
    <t>Total G1 Semester Contact Hours</t>
  </si>
  <si>
    <t>Total 
Enr. (Est.)</t>
  </si>
  <si>
    <t>Planned
Section(s)</t>
  </si>
  <si>
    <t>Expected Enrollment 
Per 
Section (Est.)</t>
  </si>
  <si>
    <t>Set
Cap
Per Section</t>
  </si>
  <si>
    <t>Course #/X-listed Course(s)</t>
  </si>
  <si>
    <t>Subject</t>
  </si>
  <si>
    <t>Term</t>
  </si>
  <si>
    <t>Faculty Name</t>
  </si>
  <si>
    <t xml:space="preserve">FTES </t>
  </si>
  <si>
    <t xml:space="preserve">WSCH </t>
  </si>
  <si>
    <t>Discipline</t>
  </si>
  <si>
    <t>Year</t>
  </si>
  <si>
    <t>24/25</t>
  </si>
  <si>
    <t>24/25 FTEF Allocation</t>
  </si>
  <si>
    <t>Remaining FTEF for 24/25</t>
  </si>
  <si>
    <t xml:space="preserve">NCIS </t>
  </si>
  <si>
    <t>FTEF 24/25 NC</t>
  </si>
  <si>
    <t>Summer 24</t>
  </si>
  <si>
    <t>NCIS</t>
  </si>
  <si>
    <t>201B</t>
  </si>
  <si>
    <t>Both courses focus on cybersecurity. These summer camps enroll a mixture of high school and college students. Cybersecurity is an increasingly important and in-demand skill that many employers are seeking. These two courses expose students to the field, hopefully translating to increased enrollment in our CIS/CNT courses.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</si>
</sst>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wrapText="1"/>
    </xf>
    <xf numFmtId="2" fontId="3" fillId="0" borderId="9" xfId="1" applyNumberFormat="1" applyFont="1" applyBorder="1" applyAlignment="1">
      <alignment horizontal="right" wrapText="1"/>
    </xf>
    <xf numFmtId="164" fontId="3" fillId="0" borderId="9" xfId="1" applyNumberFormat="1" applyFont="1" applyBorder="1" applyAlignment="1">
      <alignment horizontal="right" wrapText="1"/>
    </xf>
    <xf numFmtId="0" fontId="3" fillId="0" borderId="9" xfId="1" applyFont="1" applyBorder="1" applyAlignment="1">
      <alignment horizontal="right" wrapText="1"/>
    </xf>
    <xf numFmtId="2" fontId="4" fillId="0" borderId="9" xfId="1" applyNumberFormat="1" applyFont="1" applyBorder="1" applyAlignment="1" applyProtection="1">
      <alignment horizontal="right" wrapText="1"/>
      <protection locked="0"/>
    </xf>
    <xf numFmtId="0" fontId="0" fillId="3" borderId="9" xfId="0" applyFill="1" applyBorder="1" applyAlignment="1">
      <alignment horizontal="right"/>
    </xf>
    <xf numFmtId="0" fontId="0" fillId="3" borderId="9" xfId="0" applyFill="1" applyBorder="1"/>
    <xf numFmtId="0" fontId="5" fillId="3" borderId="9" xfId="0" applyFont="1" applyFill="1" applyBorder="1" applyAlignment="1" applyProtection="1">
      <alignment horizontal="left"/>
      <protection locked="0"/>
    </xf>
    <xf numFmtId="2" fontId="0" fillId="3" borderId="9" xfId="0" applyNumberFormat="1" applyFill="1" applyBorder="1" applyAlignment="1">
      <alignment horizontal="right"/>
    </xf>
    <xf numFmtId="0" fontId="0" fillId="3" borderId="9" xfId="0" applyFill="1" applyBorder="1" applyAlignment="1">
      <alignment horizontal="left"/>
    </xf>
    <xf numFmtId="0" fontId="4" fillId="0" borderId="9" xfId="1" applyFont="1" applyBorder="1" applyAlignment="1">
      <alignment horizontal="right" wrapText="1"/>
    </xf>
    <xf numFmtId="2" fontId="0" fillId="3" borderId="9" xfId="0" applyNumberFormat="1" applyFill="1" applyBorder="1" applyAlignment="1" applyProtection="1">
      <alignment horizontal="right"/>
      <protection locked="0"/>
    </xf>
    <xf numFmtId="0" fontId="0" fillId="3" borderId="9" xfId="0" applyFill="1" applyBorder="1" applyAlignment="1" applyProtection="1">
      <alignment horizontal="left"/>
      <protection locked="0"/>
    </xf>
    <xf numFmtId="0" fontId="4" fillId="4" borderId="9" xfId="1" applyFont="1" applyFill="1" applyBorder="1" applyAlignment="1" applyProtection="1">
      <alignment horizontal="left" wrapText="1"/>
      <protection locked="0"/>
    </xf>
    <xf numFmtId="0" fontId="0" fillId="0" borderId="10" xfId="0" applyBorder="1" applyAlignment="1">
      <alignment wrapText="1"/>
    </xf>
    <xf numFmtId="0" fontId="0" fillId="5" borderId="9" xfId="0" applyFill="1" applyBorder="1" applyAlignment="1">
      <alignment horizontal="center"/>
    </xf>
    <xf numFmtId="2" fontId="3" fillId="6" borderId="9" xfId="1" applyNumberFormat="1" applyFont="1" applyFill="1" applyBorder="1" applyAlignment="1">
      <alignment horizontal="center"/>
    </xf>
    <xf numFmtId="164" fontId="3" fillId="6" borderId="10" xfId="1" applyNumberFormat="1" applyFont="1" applyFill="1" applyBorder="1" applyAlignment="1">
      <alignment horizontal="center"/>
    </xf>
    <xf numFmtId="0" fontId="3" fillId="6" borderId="10" xfId="1" applyFont="1" applyFill="1" applyBorder="1" applyAlignment="1">
      <alignment horizontal="center"/>
    </xf>
    <xf numFmtId="2" fontId="3" fillId="6" borderId="10" xfId="1" applyNumberFormat="1" applyFont="1" applyFill="1" applyBorder="1" applyAlignment="1">
      <alignment horizontal="center" wrapText="1"/>
    </xf>
    <xf numFmtId="0" fontId="3" fillId="6" borderId="10" xfId="1" applyFont="1" applyFill="1" applyBorder="1" applyAlignment="1">
      <alignment horizontal="center" wrapText="1"/>
    </xf>
    <xf numFmtId="0" fontId="0" fillId="7" borderId="10" xfId="0" applyFill="1" applyBorder="1" applyAlignment="1">
      <alignment horizontal="center" wrapText="1"/>
    </xf>
    <xf numFmtId="0" fontId="0" fillId="7" borderId="9" xfId="0" applyFill="1" applyBorder="1" applyAlignment="1">
      <alignment horizontal="center" wrapText="1"/>
    </xf>
    <xf numFmtId="0" fontId="3" fillId="6" borderId="9" xfId="1" applyFont="1" applyFill="1" applyBorder="1" applyAlignment="1">
      <alignment horizontal="center" wrapText="1"/>
    </xf>
    <xf numFmtId="0" fontId="3" fillId="6" borderId="9" xfId="1" applyFont="1" applyFill="1" applyBorder="1" applyAlignment="1">
      <alignment horizontal="center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/>
    <xf numFmtId="164" fontId="0" fillId="0" borderId="7" xfId="0" applyNumberFormat="1" applyBorder="1" applyAlignment="1">
      <alignment horizontal="right"/>
    </xf>
    <xf numFmtId="0" fontId="0" fillId="0" borderId="7" xfId="0" applyBorder="1" applyAlignment="1">
      <alignment horizontal="right"/>
    </xf>
    <xf numFmtId="2" fontId="0" fillId="0" borderId="9" xfId="0" applyNumberForma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0" fontId="1" fillId="3" borderId="9" xfId="0" applyFont="1" applyFill="1" applyBorder="1"/>
    <xf numFmtId="2" fontId="3" fillId="6" borderId="9" xfId="1" applyNumberFormat="1" applyFont="1" applyFill="1" applyBorder="1" applyAlignment="1">
      <alignment horizontal="right"/>
    </xf>
    <xf numFmtId="164" fontId="3" fillId="6" borderId="9" xfId="1" applyNumberFormat="1" applyFont="1" applyFill="1" applyBorder="1" applyAlignment="1">
      <alignment horizontal="right"/>
    </xf>
    <xf numFmtId="0" fontId="3" fillId="6" borderId="9" xfId="1" applyFont="1" applyFill="1" applyBorder="1" applyAlignment="1">
      <alignment horizontal="right"/>
    </xf>
    <xf numFmtId="0" fontId="0" fillId="7" borderId="9" xfId="0" applyFill="1" applyBorder="1" applyAlignment="1">
      <alignment horizontal="right"/>
    </xf>
    <xf numFmtId="0" fontId="0" fillId="7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right"/>
    </xf>
    <xf numFmtId="164" fontId="0" fillId="0" borderId="9" xfId="0" applyNumberFormat="1" applyBorder="1" applyAlignment="1">
      <alignment horizontal="right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7" borderId="13" xfId="0" applyFill="1" applyBorder="1" applyAlignment="1">
      <alignment horizontal="left"/>
    </xf>
    <xf numFmtId="0" fontId="0" fillId="7" borderId="12" xfId="0" applyFill="1" applyBorder="1" applyAlignment="1">
      <alignment horizontal="left"/>
    </xf>
    <xf numFmtId="0" fontId="0" fillId="7" borderId="11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0" xfId="0" applyAlignment="1">
      <alignment horizont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zoomScaleNormal="100" workbookViewId="0">
      <pane ySplit="6" topLeftCell="A7" activePane="bottomLeft" state="frozen"/>
      <selection activeCell="N9" sqref="N9"/>
      <selection pane="bottomLeft" activeCell="A7" sqref="A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9.85546875" customWidth="1"/>
    <col min="5" max="5" width="11.85546875" customWidth="1"/>
    <col min="6" max="6" width="9.85546875" customWidth="1"/>
    <col min="7" max="7" width="7.7109375" style="1" customWidth="1"/>
    <col min="8" max="9" width="10.140625" style="1" customWidth="1"/>
    <col min="10" max="10" width="20.28515625" style="1" bestFit="1" customWidth="1"/>
    <col min="11" max="11" width="14.42578125" style="1" customWidth="1"/>
    <col min="12" max="12" width="8.28515625" style="1" customWidth="1"/>
    <col min="13" max="13" width="9.140625" style="1"/>
    <col min="14" max="14" width="15.42578125" style="1" customWidth="1"/>
    <col min="15" max="15" width="40" customWidth="1"/>
  </cols>
  <sheetData>
    <row r="1" spans="1:15" x14ac:dyDescent="0.25">
      <c r="E1" s="42" t="s">
        <v>20</v>
      </c>
      <c r="F1" s="54" t="s">
        <v>19</v>
      </c>
      <c r="G1" s="55"/>
      <c r="H1" s="55"/>
      <c r="I1" s="56"/>
      <c r="J1" s="41" t="s">
        <v>22</v>
      </c>
      <c r="K1" s="38" t="s">
        <v>25</v>
      </c>
      <c r="L1" s="40" t="s">
        <v>18</v>
      </c>
      <c r="M1" s="39" t="s">
        <v>17</v>
      </c>
      <c r="N1" s="38" t="s">
        <v>2</v>
      </c>
    </row>
    <row r="2" spans="1:15" x14ac:dyDescent="0.25">
      <c r="E2" s="37" t="s">
        <v>21</v>
      </c>
      <c r="F2" s="57" t="s">
        <v>24</v>
      </c>
      <c r="G2" s="57"/>
      <c r="H2" s="57"/>
      <c r="I2" s="57"/>
      <c r="J2" s="43">
        <v>0.22800000000000001</v>
      </c>
      <c r="K2" s="35">
        <f>SUM(K7:K18)</f>
        <v>0.25</v>
      </c>
      <c r="L2" s="35">
        <f>SUM(L7:L18)</f>
        <v>100.57142857142858</v>
      </c>
      <c r="M2" s="35">
        <f>SUM(M7:M18)</f>
        <v>3.3523809523809525</v>
      </c>
      <c r="N2" s="36">
        <f>L2/K2</f>
        <v>402.28571428571433</v>
      </c>
    </row>
    <row r="3" spans="1:15" ht="19.5" customHeight="1" x14ac:dyDescent="0.25">
      <c r="A3" s="58"/>
      <c r="B3" s="58"/>
      <c r="C3" s="58"/>
      <c r="D3" s="58"/>
      <c r="E3" s="58"/>
      <c r="G3" s="59" t="s">
        <v>23</v>
      </c>
      <c r="H3" s="59"/>
      <c r="I3" s="59"/>
      <c r="J3" s="60"/>
      <c r="K3" s="44">
        <f>J2-K2</f>
        <v>-2.1999999999999992E-2</v>
      </c>
      <c r="L3" s="34"/>
      <c r="M3" s="33"/>
      <c r="N3" s="33"/>
    </row>
    <row r="4" spans="1:15" ht="19.5" customHeight="1" x14ac:dyDescent="0.25">
      <c r="A4" s="61" t="s">
        <v>16</v>
      </c>
      <c r="B4" s="61"/>
      <c r="C4" s="61"/>
      <c r="D4" s="61"/>
      <c r="E4" s="61"/>
      <c r="F4" s="32"/>
      <c r="I4" s="31"/>
      <c r="J4" s="30"/>
      <c r="K4" s="30"/>
      <c r="M4" s="29"/>
      <c r="N4" s="29"/>
    </row>
    <row r="5" spans="1:15" ht="16.5" customHeight="1" x14ac:dyDescent="0.25">
      <c r="L5" s="30"/>
      <c r="N5" s="29"/>
    </row>
    <row r="6" spans="1:15" ht="80.45" customHeight="1" x14ac:dyDescent="0.25">
      <c r="A6" s="28" t="s">
        <v>15</v>
      </c>
      <c r="B6" s="28" t="s">
        <v>14</v>
      </c>
      <c r="C6" s="27" t="s">
        <v>13</v>
      </c>
      <c r="D6" s="24" t="s">
        <v>12</v>
      </c>
      <c r="E6" s="24" t="s">
        <v>11</v>
      </c>
      <c r="F6" s="26" t="s">
        <v>10</v>
      </c>
      <c r="G6" s="24" t="s">
        <v>9</v>
      </c>
      <c r="H6" s="24" t="s">
        <v>8</v>
      </c>
      <c r="I6" s="25" t="s">
        <v>7</v>
      </c>
      <c r="J6" s="24" t="s">
        <v>6</v>
      </c>
      <c r="K6" s="23" t="s">
        <v>5</v>
      </c>
      <c r="L6" s="22" t="s">
        <v>4</v>
      </c>
      <c r="M6" s="21" t="s">
        <v>3</v>
      </c>
      <c r="N6" s="20" t="s">
        <v>2</v>
      </c>
      <c r="O6" s="19" t="s">
        <v>1</v>
      </c>
    </row>
    <row r="7" spans="1:15" ht="15.75" customHeight="1" x14ac:dyDescent="0.25">
      <c r="A7" s="11" t="s">
        <v>26</v>
      </c>
      <c r="B7" s="11" t="s">
        <v>27</v>
      </c>
      <c r="C7" s="16">
        <v>201</v>
      </c>
      <c r="D7" s="16">
        <v>30</v>
      </c>
      <c r="E7" s="17">
        <v>25</v>
      </c>
      <c r="F7" s="16">
        <v>1</v>
      </c>
      <c r="G7" s="14">
        <f>F7*E7</f>
        <v>25</v>
      </c>
      <c r="H7" s="15">
        <v>25</v>
      </c>
      <c r="I7" s="15">
        <v>15</v>
      </c>
      <c r="J7" s="8">
        <f>(H7/24)+(I7/18)</f>
        <v>1.875</v>
      </c>
      <c r="K7" s="5">
        <f>J7*F7/15</f>
        <v>0.125</v>
      </c>
      <c r="L7" s="7">
        <f>G7*(I7+H7)/17.5</f>
        <v>57.142857142857146</v>
      </c>
      <c r="M7" s="6">
        <f>L7/30</f>
        <v>1.9047619047619049</v>
      </c>
      <c r="N7" s="5">
        <f>L7/K7</f>
        <v>457.14285714285717</v>
      </c>
      <c r="O7" s="18"/>
    </row>
    <row r="8" spans="1:15" ht="15.75" customHeight="1" x14ac:dyDescent="0.25">
      <c r="A8" s="11" t="s">
        <v>26</v>
      </c>
      <c r="B8" s="11" t="s">
        <v>27</v>
      </c>
      <c r="C8" s="16" t="s">
        <v>28</v>
      </c>
      <c r="D8" s="16">
        <v>30</v>
      </c>
      <c r="E8" s="17">
        <f>(21+17)/2</f>
        <v>19</v>
      </c>
      <c r="F8" s="16">
        <v>1</v>
      </c>
      <c r="G8" s="14">
        <f>F8*E8</f>
        <v>19</v>
      </c>
      <c r="H8" s="15">
        <v>25</v>
      </c>
      <c r="I8" s="15">
        <v>15</v>
      </c>
      <c r="J8" s="8">
        <f>(H8/24)+(I8/18)</f>
        <v>1.875</v>
      </c>
      <c r="K8" s="5">
        <f>J8*F8/15</f>
        <v>0.125</v>
      </c>
      <c r="L8" s="7">
        <f>G8*(I8+H8)/17.5</f>
        <v>43.428571428571431</v>
      </c>
      <c r="M8" s="6">
        <f>L8/30</f>
        <v>1.4476190476190476</v>
      </c>
      <c r="N8" s="5">
        <f>L8/K8</f>
        <v>347.42857142857144</v>
      </c>
      <c r="O8" s="4"/>
    </row>
    <row r="9" spans="1:15" ht="15.75" customHeight="1" x14ac:dyDescent="0.25">
      <c r="A9" s="11"/>
      <c r="B9" s="11"/>
      <c r="C9" s="16"/>
      <c r="D9" s="16"/>
      <c r="E9" s="17"/>
      <c r="F9" s="16"/>
      <c r="G9" s="14">
        <f>F9*E9</f>
        <v>0</v>
      </c>
      <c r="H9" s="15"/>
      <c r="I9" s="15"/>
      <c r="J9" s="8">
        <f>(H9/24)+(I9/18)</f>
        <v>0</v>
      </c>
      <c r="K9" s="5">
        <f>J9*F9/15</f>
        <v>0</v>
      </c>
      <c r="L9" s="7">
        <f>G9*I9</f>
        <v>0</v>
      </c>
      <c r="M9" s="6">
        <f>L9/30</f>
        <v>0</v>
      </c>
      <c r="N9" s="5" t="e">
        <f>L9/K9</f>
        <v>#DIV/0!</v>
      </c>
      <c r="O9" s="4"/>
    </row>
    <row r="10" spans="1:15" ht="15.75" customHeight="1" x14ac:dyDescent="0.25">
      <c r="A10" s="11"/>
      <c r="B10" s="11"/>
      <c r="C10" s="16"/>
      <c r="D10" s="16"/>
      <c r="E10" s="17"/>
      <c r="F10" s="16"/>
      <c r="G10" s="14">
        <f>F10*E10</f>
        <v>0</v>
      </c>
      <c r="H10" s="15"/>
      <c r="I10" s="15"/>
      <c r="J10" s="8">
        <f>(H10/24)+(I10/18)</f>
        <v>0</v>
      </c>
      <c r="K10" s="5">
        <f>J10*F10/15</f>
        <v>0</v>
      </c>
      <c r="L10" s="7">
        <f>G10*I10</f>
        <v>0</v>
      </c>
      <c r="M10" s="6">
        <f>L10/30</f>
        <v>0</v>
      </c>
      <c r="N10" s="5" t="e">
        <f>L10/K10</f>
        <v>#DIV/0!</v>
      </c>
      <c r="O10" s="4"/>
    </row>
    <row r="11" spans="1:15" ht="15.75" customHeight="1" x14ac:dyDescent="0.25">
      <c r="A11" s="11"/>
      <c r="B11" s="11"/>
      <c r="C11" s="11"/>
      <c r="D11" s="16"/>
      <c r="E11" s="17"/>
      <c r="F11" s="16"/>
      <c r="G11" s="14">
        <f>E11*F11</f>
        <v>0</v>
      </c>
      <c r="H11" s="15"/>
      <c r="I11" s="15"/>
      <c r="J11" s="8">
        <f>(H11/24)+(I11/18)</f>
        <v>0</v>
      </c>
      <c r="K11" s="5">
        <f>J11*F11/15</f>
        <v>0</v>
      </c>
      <c r="L11" s="7">
        <f>(G11*I11)</f>
        <v>0</v>
      </c>
      <c r="M11" s="6">
        <f>L11/30</f>
        <v>0</v>
      </c>
      <c r="N11" s="5" t="e">
        <f>L11/K11</f>
        <v>#DIV/0!</v>
      </c>
      <c r="O11" s="4"/>
    </row>
    <row r="12" spans="1:15" ht="15.75" customHeight="1" x14ac:dyDescent="0.25">
      <c r="A12" s="11"/>
      <c r="B12" s="11"/>
      <c r="C12" s="11"/>
      <c r="D12" s="16"/>
      <c r="E12" s="17"/>
      <c r="F12" s="16"/>
      <c r="G12" s="14">
        <f t="shared" ref="G12:G14" si="0">E12*F12</f>
        <v>0</v>
      </c>
      <c r="H12" s="15"/>
      <c r="I12" s="15"/>
      <c r="J12" s="8">
        <f t="shared" ref="J12:J14" si="1">(H12/24)+(I12/18)</f>
        <v>0</v>
      </c>
      <c r="K12" s="5">
        <f t="shared" ref="K12:K14" si="2">J12*F12/15</f>
        <v>0</v>
      </c>
      <c r="L12" s="7">
        <f t="shared" ref="L12:L14" si="3">(G12*I12)</f>
        <v>0</v>
      </c>
      <c r="M12" s="6">
        <f t="shared" ref="M12:M14" si="4">L12/30</f>
        <v>0</v>
      </c>
      <c r="N12" s="5" t="e">
        <f t="shared" ref="N12:N14" si="5">L12/K12</f>
        <v>#DIV/0!</v>
      </c>
      <c r="O12" s="4"/>
    </row>
    <row r="13" spans="1:15" ht="15.75" customHeight="1" x14ac:dyDescent="0.25">
      <c r="A13" s="11"/>
      <c r="B13" s="11"/>
      <c r="C13" s="11"/>
      <c r="D13" s="16"/>
      <c r="E13" s="17"/>
      <c r="F13" s="16"/>
      <c r="G13" s="14">
        <f t="shared" si="0"/>
        <v>0</v>
      </c>
      <c r="H13" s="15"/>
      <c r="I13" s="15"/>
      <c r="J13" s="8">
        <f t="shared" si="1"/>
        <v>0</v>
      </c>
      <c r="K13" s="5">
        <f t="shared" si="2"/>
        <v>0</v>
      </c>
      <c r="L13" s="7">
        <f t="shared" si="3"/>
        <v>0</v>
      </c>
      <c r="M13" s="6">
        <f t="shared" si="4"/>
        <v>0</v>
      </c>
      <c r="N13" s="5" t="e">
        <f t="shared" si="5"/>
        <v>#DIV/0!</v>
      </c>
      <c r="O13" s="4"/>
    </row>
    <row r="14" spans="1:15" ht="15.75" customHeight="1" x14ac:dyDescent="0.25">
      <c r="A14" s="11"/>
      <c r="B14" s="11"/>
      <c r="C14" s="11"/>
      <c r="D14" s="16"/>
      <c r="E14" s="17"/>
      <c r="F14" s="16"/>
      <c r="G14" s="14">
        <f t="shared" si="0"/>
        <v>0</v>
      </c>
      <c r="H14" s="15"/>
      <c r="I14" s="15"/>
      <c r="J14" s="8">
        <f t="shared" si="1"/>
        <v>0</v>
      </c>
      <c r="K14" s="5">
        <f t="shared" si="2"/>
        <v>0</v>
      </c>
      <c r="L14" s="7">
        <f t="shared" si="3"/>
        <v>0</v>
      </c>
      <c r="M14" s="6">
        <f t="shared" si="4"/>
        <v>0</v>
      </c>
      <c r="N14" s="5" t="e">
        <f t="shared" si="5"/>
        <v>#DIV/0!</v>
      </c>
      <c r="O14" s="4"/>
    </row>
    <row r="15" spans="1:15" ht="15.75" customHeight="1" x14ac:dyDescent="0.25">
      <c r="A15" s="11"/>
      <c r="B15" s="13"/>
      <c r="C15" s="13"/>
      <c r="D15" s="13"/>
      <c r="E15" s="13"/>
      <c r="F15" s="13"/>
      <c r="G15" s="14">
        <f>E15*F15</f>
        <v>0</v>
      </c>
      <c r="H15" s="12"/>
      <c r="I15" s="12"/>
      <c r="J15" s="8">
        <f>(H15/24)+(I15/18)</f>
        <v>0</v>
      </c>
      <c r="K15" s="5">
        <f>J15*F15/15</f>
        <v>0</v>
      </c>
      <c r="L15" s="7">
        <f>(G15*I15)</f>
        <v>0</v>
      </c>
      <c r="M15" s="6">
        <f>L15/30</f>
        <v>0</v>
      </c>
      <c r="N15" s="5" t="e">
        <f>L15/K15</f>
        <v>#DIV/0!</v>
      </c>
      <c r="O15" s="4"/>
    </row>
    <row r="16" spans="1:15" ht="15.75" customHeight="1" x14ac:dyDescent="0.25">
      <c r="A16" s="11"/>
      <c r="B16" s="13"/>
      <c r="C16" s="13"/>
      <c r="D16" s="13"/>
      <c r="E16" s="13"/>
      <c r="F16" s="13"/>
      <c r="G16" s="7">
        <f>E16*F16</f>
        <v>0</v>
      </c>
      <c r="H16" s="12"/>
      <c r="I16" s="12"/>
      <c r="J16" s="8">
        <f>(H16/24)+(I16/18)</f>
        <v>0</v>
      </c>
      <c r="K16" s="5">
        <f>J16*F16/15</f>
        <v>0</v>
      </c>
      <c r="L16" s="7">
        <f>(G16*I16)</f>
        <v>0</v>
      </c>
      <c r="M16" s="6">
        <f>L16/30</f>
        <v>0</v>
      </c>
      <c r="N16" s="5" t="e">
        <f>L16/K16</f>
        <v>#DIV/0!</v>
      </c>
      <c r="O16" s="4"/>
    </row>
    <row r="17" spans="1:15" ht="15.75" customHeight="1" x14ac:dyDescent="0.25">
      <c r="A17" s="11"/>
      <c r="B17" s="13"/>
      <c r="C17" s="13"/>
      <c r="D17" s="13"/>
      <c r="E17" s="13"/>
      <c r="F17" s="13"/>
      <c r="G17" s="7">
        <f>E17*F17</f>
        <v>0</v>
      </c>
      <c r="H17" s="12"/>
      <c r="I17" s="12"/>
      <c r="J17" s="8">
        <f>(H17/24)+(I17/18)</f>
        <v>0</v>
      </c>
      <c r="K17" s="5">
        <f>J17*F17/15</f>
        <v>0</v>
      </c>
      <c r="L17" s="7">
        <f>(G17*I17)</f>
        <v>0</v>
      </c>
      <c r="M17" s="6">
        <f>L17/30</f>
        <v>0</v>
      </c>
      <c r="N17" s="5" t="e">
        <f>L17/K17</f>
        <v>#DIV/0!</v>
      </c>
      <c r="O17" s="4"/>
    </row>
    <row r="18" spans="1:15" ht="15.75" customHeight="1" x14ac:dyDescent="0.25">
      <c r="A18" s="11"/>
      <c r="B18" s="10"/>
      <c r="C18" s="10"/>
      <c r="D18" s="10"/>
      <c r="E18" s="10"/>
      <c r="F18" s="10"/>
      <c r="G18" s="7">
        <f>E18*F18</f>
        <v>0</v>
      </c>
      <c r="H18" s="9"/>
      <c r="I18" s="9"/>
      <c r="J18" s="8">
        <f>(H18/24)+(I18/18)</f>
        <v>0</v>
      </c>
      <c r="K18" s="5">
        <f>J18*F18/15</f>
        <v>0</v>
      </c>
      <c r="L18" s="7">
        <f>(G18*I18)</f>
        <v>0</v>
      </c>
      <c r="M18" s="6">
        <f>L18/30</f>
        <v>0</v>
      </c>
      <c r="N18" s="5" t="e">
        <f>L18/K18</f>
        <v>#DIV/0!</v>
      </c>
      <c r="O18" s="4"/>
    </row>
    <row r="19" spans="1:15" ht="18.75" customHeight="1" x14ac:dyDescent="0.25">
      <c r="A19" s="62" t="s">
        <v>0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3"/>
    </row>
    <row r="20" spans="1:15" x14ac:dyDescent="0.25">
      <c r="A20" s="45" t="s">
        <v>29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7"/>
    </row>
    <row r="21" spans="1:15" x14ac:dyDescent="0.25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</row>
    <row r="22" spans="1:15" x14ac:dyDescent="0.25">
      <c r="A22" s="48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</row>
    <row r="23" spans="1:15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50"/>
    </row>
    <row r="24" spans="1:15" x14ac:dyDescent="0.25">
      <c r="A24" s="51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3"/>
    </row>
    <row r="25" spans="1:15" x14ac:dyDescent="0.25">
      <c r="B25" s="3"/>
      <c r="C25" s="3"/>
      <c r="D25" s="3"/>
      <c r="E25" s="3"/>
      <c r="F25" s="3"/>
      <c r="G25" s="2"/>
      <c r="H25" s="2"/>
      <c r="I25" s="2"/>
      <c r="J25" s="2"/>
      <c r="K25" s="2"/>
      <c r="L25" s="2"/>
      <c r="M25" s="2"/>
      <c r="N25" s="2"/>
    </row>
  </sheetData>
  <sheetProtection formatCells="0" insertRows="0" deleteRows="0"/>
  <mergeCells count="7">
    <mergeCell ref="A20:O24"/>
    <mergeCell ref="F1:I1"/>
    <mergeCell ref="F2:I2"/>
    <mergeCell ref="A3:E3"/>
    <mergeCell ref="G3:J3"/>
    <mergeCell ref="A4:E4"/>
    <mergeCell ref="A19:O19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8" xr:uid="{00000000-0002-0000-0000-000000000000}">
      <formula1>"Summer 24, Fall 24, Spring 25, Other (Please Specify)"</formula1>
    </dataValidation>
  </dataValidations>
  <pageMargins left="0.2" right="0.2" top="0.4" bottom="0.5" header="0.3" footer="0.32"/>
  <pageSetup scale="64" fitToHeight="2" orientation="landscape" r:id="rId1"/>
  <headerFooter>
    <oddFooter>&amp;C&amp;A&amp;R&amp;9&amp;P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Noncredit 24-25</vt:lpstr>
      <vt:lpstr>'Noncredit 24-25'!Print_Titles</vt:lpstr>
    </vt:vector>
  </TitlesOfParts>
  <Company>Las Positas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Carlos Moreno</cp:lastModifiedBy>
  <dcterms:created xsi:type="dcterms:W3CDTF">2020-10-28T21:09:00Z</dcterms:created>
  <dcterms:modified xsi:type="dcterms:W3CDTF">2024-01-24T13:13:09Z</dcterms:modified>
</cp:coreProperties>
</file>