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Google Drive\ciqmoreno@gmail.com\Las Positas College\Computer Studies Program\Spring 2024\Discipline Plan\"/>
    </mc:Choice>
  </mc:AlternateContent>
  <xr:revisionPtr revIDLastSave="0" documentId="13_ncr:1_{5A29D51D-C751-491D-B19C-CF5D0FF9F453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24'!$A$1:$O$44</definedName>
    <definedName name="_xlnm.Print_Area" localSheetId="2">'Spring 25'!$A$1:$O$44</definedName>
    <definedName name="_xlnm.Print_Area" localSheetId="0">'Summer 24'!$A$1:$Q$33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H21" i="2"/>
  <c r="L21" i="2" s="1"/>
  <c r="M21" i="2" s="1"/>
  <c r="K21" i="2"/>
  <c r="F20" i="3"/>
  <c r="N21" i="2" l="1"/>
  <c r="K44" i="3" l="1"/>
  <c r="F44" i="3"/>
  <c r="H44" i="3" s="1"/>
  <c r="L44" i="3" s="1"/>
  <c r="N44" i="3" l="1"/>
  <c r="M44" i="3"/>
  <c r="K20" i="3"/>
  <c r="H20" i="3"/>
  <c r="L20" i="3" s="1"/>
  <c r="M20" i="3" s="1"/>
  <c r="N20" i="3" l="1"/>
  <c r="H26" i="3"/>
  <c r="K26" i="3"/>
  <c r="L26" i="3"/>
  <c r="M26" i="3" s="1"/>
  <c r="H15" i="3"/>
  <c r="L15" i="3" s="1"/>
  <c r="K15" i="3"/>
  <c r="H37" i="3"/>
  <c r="L37" i="3" s="1"/>
  <c r="K37" i="3"/>
  <c r="F35" i="3"/>
  <c r="K34" i="3"/>
  <c r="F34" i="3"/>
  <c r="H34" i="3" s="1"/>
  <c r="L34" i="3" s="1"/>
  <c r="M34" i="3" s="1"/>
  <c r="F38" i="2"/>
  <c r="K35" i="2"/>
  <c r="F35" i="2"/>
  <c r="H35" i="2" s="1"/>
  <c r="L35" i="2" s="1"/>
  <c r="M35" i="2" s="1"/>
  <c r="H9" i="1"/>
  <c r="G9" i="1"/>
  <c r="H8" i="1"/>
  <c r="H7" i="1"/>
  <c r="G7" i="1"/>
  <c r="F43" i="3"/>
  <c r="F42" i="3"/>
  <c r="E42" i="3"/>
  <c r="F41" i="3"/>
  <c r="F36" i="3"/>
  <c r="E36" i="3"/>
  <c r="F33" i="3"/>
  <c r="E33" i="3"/>
  <c r="F32" i="3"/>
  <c r="F31" i="3"/>
  <c r="F30" i="3"/>
  <c r="F29" i="3"/>
  <c r="F28" i="3"/>
  <c r="F27" i="3"/>
  <c r="F25" i="3"/>
  <c r="F24" i="3"/>
  <c r="F19" i="3"/>
  <c r="F18" i="3"/>
  <c r="F17" i="3"/>
  <c r="F16" i="3"/>
  <c r="F14" i="3"/>
  <c r="F13" i="3"/>
  <c r="F12" i="3"/>
  <c r="F11" i="3"/>
  <c r="F10" i="3"/>
  <c r="F9" i="3"/>
  <c r="F8" i="3"/>
  <c r="E9" i="3"/>
  <c r="F44" i="2"/>
  <c r="F43" i="2"/>
  <c r="F42" i="2"/>
  <c r="E42" i="2"/>
  <c r="F41" i="2"/>
  <c r="F37" i="2"/>
  <c r="E37" i="2"/>
  <c r="F34" i="2"/>
  <c r="E34" i="2"/>
  <c r="F33" i="2"/>
  <c r="F32" i="2"/>
  <c r="F31" i="2"/>
  <c r="F28" i="2"/>
  <c r="F27" i="2"/>
  <c r="F26" i="2"/>
  <c r="F25" i="2"/>
  <c r="F24" i="2"/>
  <c r="F23" i="2"/>
  <c r="F22" i="2"/>
  <c r="F20" i="2"/>
  <c r="F19" i="2"/>
  <c r="F18" i="2"/>
  <c r="F17" i="2"/>
  <c r="F16" i="2"/>
  <c r="F15" i="2"/>
  <c r="F14" i="2"/>
  <c r="F13" i="2"/>
  <c r="F12" i="2"/>
  <c r="F11" i="2"/>
  <c r="F8" i="2"/>
  <c r="F9" i="2"/>
  <c r="F10" i="2"/>
  <c r="E10" i="2"/>
  <c r="E9" i="2"/>
  <c r="N26" i="3" l="1"/>
  <c r="N35" i="2"/>
  <c r="M15" i="3"/>
  <c r="N15" i="3"/>
  <c r="M37" i="3"/>
  <c r="N37" i="3"/>
  <c r="N34" i="3"/>
  <c r="G2" i="3"/>
  <c r="G2" i="2" l="1"/>
  <c r="K8" i="3" l="1"/>
  <c r="K9" i="3"/>
  <c r="K10" i="3"/>
  <c r="K11" i="3"/>
  <c r="K12" i="3"/>
  <c r="K13" i="3"/>
  <c r="K14" i="3"/>
  <c r="K16" i="3"/>
  <c r="K17" i="3"/>
  <c r="K18" i="3"/>
  <c r="K19" i="3"/>
  <c r="K21" i="3"/>
  <c r="K22" i="3"/>
  <c r="K23" i="3"/>
  <c r="K24" i="3"/>
  <c r="K25" i="3"/>
  <c r="K27" i="3"/>
  <c r="K28" i="3"/>
  <c r="K29" i="3"/>
  <c r="K30" i="3"/>
  <c r="K31" i="3"/>
  <c r="K32" i="3"/>
  <c r="K33" i="3"/>
  <c r="K35" i="3"/>
  <c r="K36" i="3"/>
  <c r="K38" i="3"/>
  <c r="K39" i="3"/>
  <c r="K40" i="3"/>
  <c r="K41" i="3"/>
  <c r="K42" i="3"/>
  <c r="K43" i="3"/>
  <c r="K9" i="2"/>
  <c r="K10" i="2"/>
  <c r="K8" i="2"/>
  <c r="K11" i="2"/>
  <c r="K12" i="2"/>
  <c r="K13" i="2"/>
  <c r="K14" i="2"/>
  <c r="K15" i="2"/>
  <c r="K16" i="2"/>
  <c r="K17" i="2"/>
  <c r="K18" i="2"/>
  <c r="K19" i="2"/>
  <c r="K20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6" i="2"/>
  <c r="K37" i="2"/>
  <c r="K38" i="2"/>
  <c r="K39" i="2"/>
  <c r="K40" i="2"/>
  <c r="K41" i="2"/>
  <c r="K42" i="2"/>
  <c r="K43" i="2"/>
  <c r="K4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H7" i="3" l="1"/>
  <c r="H7" i="2"/>
  <c r="J7" i="1"/>
  <c r="K2" i="6" l="1"/>
  <c r="H33" i="2" l="1"/>
  <c r="L33" i="2" s="1"/>
  <c r="H34" i="2"/>
  <c r="L34" i="2" s="1"/>
  <c r="H36" i="2"/>
  <c r="L36" i="2" s="1"/>
  <c r="H37" i="2"/>
  <c r="L37" i="2" s="1"/>
  <c r="H38" i="2"/>
  <c r="L38" i="2" s="1"/>
  <c r="M36" i="2" l="1"/>
  <c r="N36" i="2"/>
  <c r="N34" i="2"/>
  <c r="M34" i="2"/>
  <c r="N38" i="2"/>
  <c r="M38" i="2"/>
  <c r="M37" i="2"/>
  <c r="N37" i="2"/>
  <c r="M33" i="2"/>
  <c r="N33" i="2"/>
  <c r="H30" i="3"/>
  <c r="L30" i="3" s="1"/>
  <c r="H31" i="3"/>
  <c r="L31" i="3" s="1"/>
  <c r="H32" i="3"/>
  <c r="L32" i="3" s="1"/>
  <c r="H30" i="2"/>
  <c r="L30" i="2" s="1"/>
  <c r="H31" i="2"/>
  <c r="L31" i="2" s="1"/>
  <c r="H32" i="2"/>
  <c r="L32" i="2" s="1"/>
  <c r="M32" i="3" l="1"/>
  <c r="N32" i="3"/>
  <c r="M31" i="3"/>
  <c r="N31" i="3"/>
  <c r="M30" i="3"/>
  <c r="N30" i="3"/>
  <c r="N31" i="2"/>
  <c r="M31" i="2"/>
  <c r="M32" i="2"/>
  <c r="N32" i="2"/>
  <c r="M30" i="2"/>
  <c r="N30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9" i="2"/>
  <c r="L9" i="2" s="1"/>
  <c r="H10" i="2"/>
  <c r="L10" i="2" s="1"/>
  <c r="H8" i="2"/>
  <c r="L8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9" i="2"/>
  <c r="L39" i="2" s="1"/>
  <c r="H40" i="2"/>
  <c r="L40" i="2" s="1"/>
  <c r="H41" i="2"/>
  <c r="L41" i="2" s="1"/>
  <c r="H42" i="2"/>
  <c r="L42" i="2" s="1"/>
  <c r="H43" i="2"/>
  <c r="L43" i="2" s="1"/>
  <c r="H44" i="2"/>
  <c r="L44" i="2" s="1"/>
  <c r="H40" i="3"/>
  <c r="L40" i="3" s="1"/>
  <c r="N40" i="3" l="1"/>
  <c r="M40" i="3"/>
  <c r="M29" i="2"/>
  <c r="N29" i="2"/>
  <c r="M40" i="2"/>
  <c r="N40" i="2"/>
  <c r="M14" i="2"/>
  <c r="N14" i="2"/>
  <c r="N11" i="2"/>
  <c r="M11" i="2"/>
  <c r="M17" i="2"/>
  <c r="N17" i="2"/>
  <c r="N15" i="2"/>
  <c r="M15" i="2"/>
  <c r="M26" i="2"/>
  <c r="N26" i="2"/>
  <c r="N25" i="2"/>
  <c r="M25" i="2"/>
  <c r="M23" i="2"/>
  <c r="N23" i="2"/>
  <c r="M8" i="2"/>
  <c r="N8" i="2"/>
  <c r="N18" i="2"/>
  <c r="M18" i="2"/>
  <c r="M16" i="2"/>
  <c r="N16" i="2"/>
  <c r="M27" i="2"/>
  <c r="N27" i="2"/>
  <c r="N12" i="2"/>
  <c r="M12" i="2"/>
  <c r="N44" i="2"/>
  <c r="M44" i="2"/>
  <c r="N22" i="2"/>
  <c r="M22" i="2"/>
  <c r="N10" i="2"/>
  <c r="M10" i="2"/>
  <c r="M39" i="2"/>
  <c r="N39" i="2"/>
  <c r="N28" i="2"/>
  <c r="M28" i="2"/>
  <c r="M13" i="2"/>
  <c r="N13" i="2"/>
  <c r="N24" i="2"/>
  <c r="M24" i="2"/>
  <c r="M43" i="2"/>
  <c r="N43" i="2"/>
  <c r="M42" i="2"/>
  <c r="N42" i="2"/>
  <c r="M20" i="2"/>
  <c r="N20" i="2"/>
  <c r="M9" i="2"/>
  <c r="N9" i="2"/>
  <c r="N41" i="2"/>
  <c r="M41" i="2"/>
  <c r="M19" i="2"/>
  <c r="N19" i="2"/>
  <c r="J9" i="1"/>
  <c r="N9" i="1" s="1"/>
  <c r="H43" i="3"/>
  <c r="L43" i="3" s="1"/>
  <c r="H42" i="3"/>
  <c r="L42" i="3" s="1"/>
  <c r="H41" i="3"/>
  <c r="L41" i="3" s="1"/>
  <c r="H39" i="3"/>
  <c r="L39" i="3" s="1"/>
  <c r="H38" i="3"/>
  <c r="L38" i="3" s="1"/>
  <c r="H36" i="3"/>
  <c r="L36" i="3" s="1"/>
  <c r="H35" i="3"/>
  <c r="L35" i="3" s="1"/>
  <c r="H33" i="3"/>
  <c r="L33" i="3" s="1"/>
  <c r="H29" i="3"/>
  <c r="L29" i="3" s="1"/>
  <c r="H28" i="3"/>
  <c r="L28" i="3" s="1"/>
  <c r="H27" i="3"/>
  <c r="L27" i="3" s="1"/>
  <c r="H25" i="3"/>
  <c r="L25" i="3" s="1"/>
  <c r="H24" i="3"/>
  <c r="L24" i="3" s="1"/>
  <c r="H23" i="3"/>
  <c r="L23" i="3" s="1"/>
  <c r="H22" i="3"/>
  <c r="L22" i="3" s="1"/>
  <c r="H21" i="3"/>
  <c r="L21" i="3" s="1"/>
  <c r="H19" i="3"/>
  <c r="L19" i="3" s="1"/>
  <c r="H18" i="3"/>
  <c r="L18" i="3" s="1"/>
  <c r="H17" i="3"/>
  <c r="L17" i="3" s="1"/>
  <c r="H16" i="3"/>
  <c r="L16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41" i="3"/>
  <c r="N41" i="3"/>
  <c r="M13" i="3"/>
  <c r="N13" i="3"/>
  <c r="M28" i="3"/>
  <c r="N28" i="3"/>
  <c r="M43" i="3"/>
  <c r="N43" i="3"/>
  <c r="M23" i="3"/>
  <c r="N23" i="3"/>
  <c r="M12" i="3"/>
  <c r="N12" i="3"/>
  <c r="M14" i="3"/>
  <c r="N14" i="3"/>
  <c r="M17" i="3"/>
  <c r="N17" i="3"/>
  <c r="M35" i="3"/>
  <c r="N35" i="3"/>
  <c r="M11" i="3"/>
  <c r="N11" i="3"/>
  <c r="M27" i="3"/>
  <c r="N27" i="3"/>
  <c r="M18" i="3"/>
  <c r="N18" i="3"/>
  <c r="M33" i="3"/>
  <c r="N33" i="3"/>
  <c r="N36" i="3"/>
  <c r="M36" i="3"/>
  <c r="M24" i="3"/>
  <c r="N24" i="3"/>
  <c r="M42" i="3"/>
  <c r="N42" i="3"/>
  <c r="M25" i="3"/>
  <c r="N25" i="3"/>
  <c r="M16" i="3"/>
  <c r="N16" i="3"/>
  <c r="N29" i="3"/>
  <c r="M29" i="3"/>
  <c r="M19" i="3"/>
  <c r="N19" i="3"/>
  <c r="M8" i="3"/>
  <c r="N8" i="3"/>
  <c r="M21" i="3"/>
  <c r="N21" i="3"/>
  <c r="M38" i="3"/>
  <c r="N38" i="3"/>
  <c r="M9" i="3"/>
  <c r="N9" i="3"/>
  <c r="M22" i="3"/>
  <c r="N22" i="3"/>
  <c r="M39" i="3"/>
  <c r="N39" i="3"/>
  <c r="K7" i="3"/>
  <c r="L7" i="3"/>
  <c r="K7" i="2"/>
  <c r="L7" i="2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7" i="1" l="1"/>
  <c r="P17" i="1"/>
  <c r="O18" i="1"/>
  <c r="P18" i="1"/>
  <c r="O14" i="1"/>
  <c r="P14" i="1"/>
  <c r="O16" i="1"/>
  <c r="P16" i="1"/>
  <c r="P22" i="1"/>
  <c r="O22" i="1"/>
  <c r="O23" i="1"/>
  <c r="P23" i="1"/>
  <c r="P19" i="1"/>
  <c r="O19" i="1"/>
  <c r="O13" i="1"/>
  <c r="P13" i="1"/>
  <c r="O21" i="1"/>
  <c r="P21" i="1"/>
  <c r="O15" i="1"/>
  <c r="P15" i="1"/>
  <c r="O10" i="1"/>
  <c r="P10" i="1"/>
  <c r="O12" i="1"/>
  <c r="P12" i="1"/>
  <c r="O20" i="1"/>
  <c r="P20" i="1"/>
  <c r="O11" i="1"/>
  <c r="P11" i="1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<sst xmlns="http://schemas.openxmlformats.org/spreadsheetml/2006/main" count="365" uniqueCount="117">
  <si>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</si>
  <si>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</si>
  <si>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</si>
  <si>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</si>
  <si>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</si>
  <si>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</si>
  <si>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</si>
  <si>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</si>
  <si>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</si>
  <si>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</si>
  <si>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</si>
  <si>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</si>
  <si>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</si>
  <si>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</si>
  <si>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</si>
  <si>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</si>
  <si>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</si>
  <si>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</si>
  <si>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</si>
  <si>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</si>
  <si>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</si>
  <si>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</si>
  <si>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</si>
  <si>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</si>
  <si>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</si>
  <si>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</si>
  <si>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</si>
  <si>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</si>
  <si>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</si>
  <si>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</si>
  <si>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</si>
  <si>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</si>
  <si>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</si>
  <si>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</si>
  <si>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</si>
  <si>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</si>
  <si>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</si>
  <si>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</si>
  <si>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</si>
  <si>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</si>
  <si>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</si>
  <si>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</si>
  <si>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</si>
  <si>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</si>
  <si>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</si>
  <si>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</si>
  <si>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</si>
  <si>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</si>
  <si>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</si>
  <si>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20/23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</si>
  <si>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</si>
  <si>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</si>
  <si>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</si>
  <si>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</si>
  <si>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</si>
  <si>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</si>
  <si>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</si>
  <si>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</si>
  <si>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</si>
  <si>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</si>
  <si>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</si>
  <si>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</si>
  <si>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</si>
  <si>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</si>
  <si>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</si>
  <si>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</si>
  <si>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</si>
  <si>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</si>
  <si>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</si>
  <si>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</si>
  <si>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</si>
  <si>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</si>
  <si>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</si>
  <si>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</si>
  <si>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</si>
  <si>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</si>
  <si>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</si>
  <si>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</si>
  <si>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</si>
  <si>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</si>
  <si>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</si>
  <si>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</si>
  <si>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</si>
  <si>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</si>
  <si>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</si>
  <si>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</si>
  <si>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</si>
  <si>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</si>
  <si>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</si>
  <si>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</si>
  <si>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</si>
  <si>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CIS_CNT_CS </t>
  </si>
  <si>
    <t>19/20</t>
  </si>
  <si>
    <t>CIS_CNT_CS</t>
  </si>
  <si>
    <t>CIS</t>
  </si>
  <si>
    <t>CIS/CNT/CS</t>
  </si>
  <si>
    <t>CIS/CNT</t>
  </si>
  <si>
    <t>66/52</t>
  </si>
  <si>
    <t>72A/72B/73A/75</t>
  </si>
  <si>
    <t>CIS 72B/75 are async</t>
  </si>
  <si>
    <t>74/79</t>
  </si>
  <si>
    <t>88A/89A</t>
  </si>
  <si>
    <t>88B/89A</t>
  </si>
  <si>
    <t>CNT</t>
  </si>
  <si>
    <t>CNT/CS</t>
  </si>
  <si>
    <t>7401/41</t>
  </si>
  <si>
    <t>7402/3</t>
  </si>
  <si>
    <t>CS</t>
  </si>
  <si>
    <t>59C</t>
  </si>
  <si>
    <t>82B</t>
  </si>
  <si>
    <t>Previously high school only section with low cap</t>
  </si>
  <si>
    <t>71A/71B/71C</t>
  </si>
  <si>
    <t>Cross-list with a section of CS 1 or 2</t>
  </si>
  <si>
    <t>81B</t>
  </si>
  <si>
    <t>55/55B</t>
  </si>
  <si>
    <t>81A/81C</t>
  </si>
  <si>
    <t>Carlos Moreno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</si>
</sst>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0" fillId="0" borderId="0" xfId="3" applyFont="1" applyBorder="1" applyAlignment="1" applyProtection="1"/>
    <xf numFmtId="43" fontId="0" fillId="0" borderId="0" xfId="3" applyFont="1" applyFill="1" applyBorder="1" applyAlignment="1" applyProtection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2"/>
  <sheetViews>
    <sheetView zoomScaleNormal="100" workbookViewId="0">
      <pane ySplit="6" topLeftCell="A7" activePane="bottomLeft" state="frozen"/>
      <selection activeCell="D6" sqref="D6"/>
      <selection pane="bottomLeft" activeCell="A7" sqref="A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58" customWidth="1"/>
    <col min="11" max="11" width="8.140625" style="58" customWidth="1"/>
    <col min="12" max="12" width="20.28515625" style="58" bestFit="1" customWidth="1"/>
    <col min="13" max="13" width="11.7109375" style="58" bestFit="1" customWidth="1"/>
    <col min="14" max="14" width="8.28515625" style="58" customWidth="1"/>
    <col min="15" max="15" width="9.140625" style="58"/>
    <col min="16" max="16" width="15.42578125" style="58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05" t="s">
        <v>19</v>
      </c>
      <c r="J1" s="106"/>
      <c r="K1" s="107"/>
      <c r="L1" s="66" t="s">
        <v>59</v>
      </c>
      <c r="M1" s="55" t="s">
        <v>60</v>
      </c>
      <c r="N1" s="56" t="s">
        <v>2</v>
      </c>
      <c r="O1" s="57" t="s">
        <v>3</v>
      </c>
      <c r="P1" s="67" t="s">
        <v>4</v>
      </c>
      <c r="Q1" s="30" t="s">
        <v>51</v>
      </c>
    </row>
    <row r="2" spans="1:17" x14ac:dyDescent="0.25">
      <c r="G2" s="10" t="s">
        <v>5</v>
      </c>
      <c r="H2" s="82">
        <v>24</v>
      </c>
      <c r="I2" s="108" t="s">
        <v>91</v>
      </c>
      <c r="J2" s="108"/>
      <c r="K2" s="108"/>
      <c r="L2" s="93">
        <f>'2024-25 Summary'!D2</f>
        <v>25.72</v>
      </c>
      <c r="M2" s="4">
        <f>SUM(M7:M23)</f>
        <v>1.71</v>
      </c>
      <c r="N2" s="4">
        <f>SUM(N7:N23)</f>
        <v>828</v>
      </c>
      <c r="O2" s="4">
        <f>SUM(O7:O23)</f>
        <v>27.6</v>
      </c>
      <c r="P2" s="29">
        <f>N2/M2</f>
        <v>484.21052631578948</v>
      </c>
      <c r="Q2" s="85" t="s">
        <v>31</v>
      </c>
    </row>
    <row r="3" spans="1:17" ht="19.5" customHeight="1" x14ac:dyDescent="0.25">
      <c r="A3" s="109" t="s">
        <v>116</v>
      </c>
      <c r="B3" s="110"/>
      <c r="C3" s="110"/>
      <c r="D3" s="110"/>
      <c r="E3" s="110"/>
      <c r="F3" s="110"/>
      <c r="G3" s="110"/>
      <c r="H3" s="110"/>
      <c r="I3" t="s">
        <v>40</v>
      </c>
      <c r="J3" s="103" t="s">
        <v>40</v>
      </c>
      <c r="K3" s="103"/>
      <c r="L3" s="104"/>
      <c r="M3" s="4">
        <f>'2024-25 Summary'!D2-'Summer 24'!M2-'Fall 24'!K2-'Spring 25'!K2</f>
        <v>0.11000000000000121</v>
      </c>
      <c r="N3" s="14"/>
      <c r="O3" s="15"/>
      <c r="P3" s="15"/>
      <c r="Q3" s="85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68"/>
      <c r="L4" s="60"/>
      <c r="M4" s="60"/>
      <c r="O4" s="59"/>
      <c r="P4" s="59"/>
      <c r="Q4" s="85" t="s">
        <v>33</v>
      </c>
    </row>
    <row r="5" spans="1:17" ht="19.149999999999999" customHeight="1" x14ac:dyDescent="0.25">
      <c r="N5" s="60"/>
      <c r="P5" s="59"/>
      <c r="Q5" s="85" t="s">
        <v>34</v>
      </c>
    </row>
    <row r="6" spans="1:17" ht="80.45" customHeight="1" x14ac:dyDescent="0.25">
      <c r="A6" s="46" t="s">
        <v>28</v>
      </c>
      <c r="B6" s="46" t="s">
        <v>24</v>
      </c>
      <c r="C6" s="23" t="s">
        <v>77</v>
      </c>
      <c r="D6" s="23" t="s">
        <v>75</v>
      </c>
      <c r="E6" s="23" t="s">
        <v>58</v>
      </c>
      <c r="F6" s="23" t="s">
        <v>7</v>
      </c>
      <c r="G6" s="23" t="s">
        <v>52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0" t="s">
        <v>13</v>
      </c>
    </row>
    <row r="7" spans="1:17" ht="15.75" customHeight="1" x14ac:dyDescent="0.25">
      <c r="A7" s="39" t="s">
        <v>94</v>
      </c>
      <c r="B7" s="48">
        <v>50</v>
      </c>
      <c r="C7" s="48" t="s">
        <v>82</v>
      </c>
      <c r="D7" s="48" t="s">
        <v>71</v>
      </c>
      <c r="E7" s="48"/>
      <c r="F7" s="48">
        <v>44</v>
      </c>
      <c r="G7" s="48">
        <f>39+41</f>
        <v>80</v>
      </c>
      <c r="H7" s="31">
        <f>ROUNDUP((39+41)/2,0)</f>
        <v>40</v>
      </c>
      <c r="I7" s="48">
        <v>2</v>
      </c>
      <c r="J7" s="62">
        <f t="shared" ref="J7:J9" si="0">H7*I7</f>
        <v>80</v>
      </c>
      <c r="K7" s="69">
        <v>4</v>
      </c>
      <c r="L7" s="70">
        <v>3.75</v>
      </c>
      <c r="M7" s="61">
        <f t="shared" ref="M7" si="1">L7*I7/15</f>
        <v>0.5</v>
      </c>
      <c r="N7" s="62">
        <f>J7*K7</f>
        <v>320</v>
      </c>
      <c r="O7" s="63">
        <f>N7/30</f>
        <v>10.666666666666666</v>
      </c>
      <c r="P7" s="61">
        <f t="shared" ref="P7" si="2">N7/M7</f>
        <v>640</v>
      </c>
      <c r="Q7" s="44"/>
    </row>
    <row r="8" spans="1:17" ht="15.75" customHeight="1" x14ac:dyDescent="0.25">
      <c r="A8" s="39" t="s">
        <v>103</v>
      </c>
      <c r="B8" s="39">
        <v>51</v>
      </c>
      <c r="C8" s="39" t="s">
        <v>82</v>
      </c>
      <c r="D8" s="39" t="s">
        <v>71</v>
      </c>
      <c r="E8" s="39"/>
      <c r="F8" s="48">
        <v>30</v>
      </c>
      <c r="G8" s="48">
        <v>29</v>
      </c>
      <c r="H8" s="31">
        <f>ROUNDUP((29+24)/2,0)</f>
        <v>27</v>
      </c>
      <c r="I8" s="48">
        <v>1</v>
      </c>
      <c r="J8" s="62">
        <f t="shared" si="0"/>
        <v>27</v>
      </c>
      <c r="K8" s="69">
        <v>4</v>
      </c>
      <c r="L8" s="70">
        <v>3.63</v>
      </c>
      <c r="M8" s="61">
        <f t="shared" ref="M8:M23" si="3">L8*I8/15</f>
        <v>0.24199999999999999</v>
      </c>
      <c r="N8" s="62">
        <f t="shared" ref="N8:N23" si="4">J8*K8</f>
        <v>108</v>
      </c>
      <c r="O8" s="63">
        <f t="shared" ref="O8:O23" si="5">N8/30</f>
        <v>3.6</v>
      </c>
      <c r="P8" s="61">
        <f t="shared" ref="P8:P23" si="6">N8/M8</f>
        <v>446.28099173553721</v>
      </c>
      <c r="Q8" s="44"/>
    </row>
    <row r="9" spans="1:17" ht="15.75" customHeight="1" x14ac:dyDescent="0.25">
      <c r="A9" s="52" t="s">
        <v>107</v>
      </c>
      <c r="B9" s="52">
        <v>7</v>
      </c>
      <c r="C9" s="52" t="s">
        <v>82</v>
      </c>
      <c r="D9" s="52" t="s">
        <v>71</v>
      </c>
      <c r="E9" s="52"/>
      <c r="F9" s="52">
        <v>30</v>
      </c>
      <c r="G9" s="52">
        <f>29+20+28+22</f>
        <v>99</v>
      </c>
      <c r="H9" s="31">
        <f>ROUNDUP((29+20+28+22)/4,0)</f>
        <v>25</v>
      </c>
      <c r="I9" s="52">
        <v>4</v>
      </c>
      <c r="J9" s="62">
        <f t="shared" si="0"/>
        <v>100</v>
      </c>
      <c r="K9" s="71">
        <v>4</v>
      </c>
      <c r="L9" s="71">
        <v>3.63</v>
      </c>
      <c r="M9" s="61">
        <f t="shared" si="3"/>
        <v>0.96799999999999997</v>
      </c>
      <c r="N9" s="62">
        <f t="shared" si="4"/>
        <v>400</v>
      </c>
      <c r="O9" s="63">
        <f t="shared" si="5"/>
        <v>13.333333333333334</v>
      </c>
      <c r="P9" s="61">
        <f t="shared" si="6"/>
        <v>413.22314049586777</v>
      </c>
      <c r="Q9" s="44"/>
    </row>
    <row r="10" spans="1:17" ht="15.7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62">
        <f t="shared" ref="J10:J23" si="7">H10*I10</f>
        <v>0</v>
      </c>
      <c r="K10" s="71"/>
      <c r="L10" s="71"/>
      <c r="M10" s="61">
        <f t="shared" si="3"/>
        <v>0</v>
      </c>
      <c r="N10" s="62">
        <f t="shared" si="4"/>
        <v>0</v>
      </c>
      <c r="O10" s="63">
        <f t="shared" si="5"/>
        <v>0</v>
      </c>
      <c r="P10" s="61" t="e">
        <f t="shared" si="6"/>
        <v>#DIV/0!</v>
      </c>
      <c r="Q10" s="44"/>
    </row>
    <row r="11" spans="1:17" ht="15.7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62">
        <f t="shared" si="7"/>
        <v>0</v>
      </c>
      <c r="K11" s="71"/>
      <c r="L11" s="71"/>
      <c r="M11" s="61">
        <f t="shared" si="3"/>
        <v>0</v>
      </c>
      <c r="N11" s="62">
        <f t="shared" si="4"/>
        <v>0</v>
      </c>
      <c r="O11" s="63">
        <f t="shared" si="5"/>
        <v>0</v>
      </c>
      <c r="P11" s="61" t="e">
        <f t="shared" si="6"/>
        <v>#DIV/0!</v>
      </c>
      <c r="Q11" s="44"/>
    </row>
    <row r="12" spans="1:17" ht="15.7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62">
        <f t="shared" si="7"/>
        <v>0</v>
      </c>
      <c r="K12" s="71"/>
      <c r="L12" s="71"/>
      <c r="M12" s="61">
        <f t="shared" si="3"/>
        <v>0</v>
      </c>
      <c r="N12" s="62">
        <f t="shared" si="4"/>
        <v>0</v>
      </c>
      <c r="O12" s="63">
        <f t="shared" si="5"/>
        <v>0</v>
      </c>
      <c r="P12" s="61" t="e">
        <f t="shared" si="6"/>
        <v>#DIV/0!</v>
      </c>
      <c r="Q12" s="44"/>
    </row>
    <row r="13" spans="1:17" ht="15.75" customHeight="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62">
        <f t="shared" si="7"/>
        <v>0</v>
      </c>
      <c r="K13" s="71"/>
      <c r="L13" s="71"/>
      <c r="M13" s="61">
        <f t="shared" si="3"/>
        <v>0</v>
      </c>
      <c r="N13" s="62">
        <f t="shared" si="4"/>
        <v>0</v>
      </c>
      <c r="O13" s="63">
        <f t="shared" si="5"/>
        <v>0</v>
      </c>
      <c r="P13" s="61" t="e">
        <f t="shared" si="6"/>
        <v>#DIV/0!</v>
      </c>
      <c r="Q13" s="44"/>
    </row>
    <row r="14" spans="1:17" ht="15.7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62">
        <f t="shared" si="7"/>
        <v>0</v>
      </c>
      <c r="K14" s="71"/>
      <c r="L14" s="71"/>
      <c r="M14" s="61">
        <f t="shared" si="3"/>
        <v>0</v>
      </c>
      <c r="N14" s="62">
        <f t="shared" si="4"/>
        <v>0</v>
      </c>
      <c r="O14" s="63">
        <f t="shared" si="5"/>
        <v>0</v>
      </c>
      <c r="P14" s="61" t="e">
        <f t="shared" si="6"/>
        <v>#DIV/0!</v>
      </c>
      <c r="Q14" s="44"/>
    </row>
    <row r="15" spans="1:17" ht="15.75" customHeight="1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62">
        <f t="shared" si="7"/>
        <v>0</v>
      </c>
      <c r="K15" s="71"/>
      <c r="L15" s="71"/>
      <c r="M15" s="61">
        <f t="shared" si="3"/>
        <v>0</v>
      </c>
      <c r="N15" s="62">
        <f t="shared" si="4"/>
        <v>0</v>
      </c>
      <c r="O15" s="63">
        <f t="shared" si="5"/>
        <v>0</v>
      </c>
      <c r="P15" s="61" t="e">
        <f t="shared" si="6"/>
        <v>#DIV/0!</v>
      </c>
      <c r="Q15" s="44"/>
    </row>
    <row r="16" spans="1:17" ht="15.75" customHeight="1" x14ac:dyDescent="0.25">
      <c r="A16" s="52"/>
      <c r="B16" s="52"/>
      <c r="C16" s="52"/>
      <c r="D16" s="52"/>
      <c r="E16" s="52"/>
      <c r="F16" s="52"/>
      <c r="G16" s="52"/>
      <c r="H16" s="52"/>
      <c r="I16" s="52"/>
      <c r="J16" s="62">
        <f t="shared" si="7"/>
        <v>0</v>
      </c>
      <c r="K16" s="71"/>
      <c r="L16" s="71"/>
      <c r="M16" s="61">
        <f t="shared" si="3"/>
        <v>0</v>
      </c>
      <c r="N16" s="62">
        <f t="shared" si="4"/>
        <v>0</v>
      </c>
      <c r="O16" s="63">
        <f t="shared" si="5"/>
        <v>0</v>
      </c>
      <c r="P16" s="61" t="e">
        <f t="shared" si="6"/>
        <v>#DIV/0!</v>
      </c>
      <c r="Q16" s="44"/>
    </row>
    <row r="17" spans="1:17" ht="15.75" customHeight="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62">
        <f t="shared" si="7"/>
        <v>0</v>
      </c>
      <c r="K17" s="71"/>
      <c r="L17" s="71"/>
      <c r="M17" s="61">
        <f t="shared" si="3"/>
        <v>0</v>
      </c>
      <c r="N17" s="62">
        <f t="shared" si="4"/>
        <v>0</v>
      </c>
      <c r="O17" s="63">
        <f t="shared" si="5"/>
        <v>0</v>
      </c>
      <c r="P17" s="61" t="e">
        <f t="shared" si="6"/>
        <v>#DIV/0!</v>
      </c>
      <c r="Q17" s="44"/>
    </row>
    <row r="18" spans="1:17" ht="15.75" customHeight="1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62">
        <f t="shared" si="7"/>
        <v>0</v>
      </c>
      <c r="K18" s="71"/>
      <c r="L18" s="71"/>
      <c r="M18" s="61">
        <f t="shared" si="3"/>
        <v>0</v>
      </c>
      <c r="N18" s="62">
        <f t="shared" si="4"/>
        <v>0</v>
      </c>
      <c r="O18" s="63">
        <f t="shared" si="5"/>
        <v>0</v>
      </c>
      <c r="P18" s="61" t="e">
        <f t="shared" si="6"/>
        <v>#DIV/0!</v>
      </c>
      <c r="Q18" s="44"/>
    </row>
    <row r="19" spans="1:17" ht="15.75" customHeight="1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62">
        <f t="shared" si="7"/>
        <v>0</v>
      </c>
      <c r="K19" s="71"/>
      <c r="L19" s="71"/>
      <c r="M19" s="61">
        <f t="shared" si="3"/>
        <v>0</v>
      </c>
      <c r="N19" s="62">
        <f t="shared" si="4"/>
        <v>0</v>
      </c>
      <c r="O19" s="63">
        <f t="shared" si="5"/>
        <v>0</v>
      </c>
      <c r="P19" s="61" t="e">
        <f t="shared" si="6"/>
        <v>#DIV/0!</v>
      </c>
      <c r="Q19" s="44"/>
    </row>
    <row r="20" spans="1:17" ht="15.7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62">
        <f t="shared" si="7"/>
        <v>0</v>
      </c>
      <c r="K20" s="71"/>
      <c r="L20" s="71"/>
      <c r="M20" s="61">
        <f t="shared" si="3"/>
        <v>0</v>
      </c>
      <c r="N20" s="62">
        <f t="shared" si="4"/>
        <v>0</v>
      </c>
      <c r="O20" s="63">
        <f t="shared" si="5"/>
        <v>0</v>
      </c>
      <c r="P20" s="61" t="e">
        <f t="shared" si="6"/>
        <v>#DIV/0!</v>
      </c>
      <c r="Q20" s="44"/>
    </row>
    <row r="21" spans="1:17" ht="15.75" customHeight="1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62">
        <f t="shared" si="7"/>
        <v>0</v>
      </c>
      <c r="K21" s="71"/>
      <c r="L21" s="71"/>
      <c r="M21" s="61">
        <f t="shared" si="3"/>
        <v>0</v>
      </c>
      <c r="N21" s="62">
        <f t="shared" si="4"/>
        <v>0</v>
      </c>
      <c r="O21" s="63">
        <f t="shared" si="5"/>
        <v>0</v>
      </c>
      <c r="P21" s="61" t="e">
        <f t="shared" si="6"/>
        <v>#DIV/0!</v>
      </c>
      <c r="Q21" s="44"/>
    </row>
    <row r="22" spans="1:17" ht="15.75" customHeight="1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62">
        <f t="shared" si="7"/>
        <v>0</v>
      </c>
      <c r="K22" s="71"/>
      <c r="L22" s="71"/>
      <c r="M22" s="61">
        <f t="shared" si="3"/>
        <v>0</v>
      </c>
      <c r="N22" s="62">
        <f t="shared" si="4"/>
        <v>0</v>
      </c>
      <c r="O22" s="63">
        <f t="shared" si="5"/>
        <v>0</v>
      </c>
      <c r="P22" s="61" t="e">
        <f t="shared" si="6"/>
        <v>#DIV/0!</v>
      </c>
      <c r="Q22" s="44"/>
    </row>
    <row r="23" spans="1:17" ht="15.7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62">
        <f t="shared" si="7"/>
        <v>0</v>
      </c>
      <c r="K23" s="72"/>
      <c r="L23" s="72"/>
      <c r="M23" s="61">
        <f t="shared" si="3"/>
        <v>0</v>
      </c>
      <c r="N23" s="62">
        <f t="shared" si="4"/>
        <v>0</v>
      </c>
      <c r="O23" s="63">
        <f t="shared" si="5"/>
        <v>0</v>
      </c>
      <c r="P23" s="61" t="e">
        <f t="shared" si="6"/>
        <v>#DIV/0!</v>
      </c>
      <c r="Q23" s="44"/>
    </row>
    <row r="24" spans="1:17" ht="18.75" customHeight="1" x14ac:dyDescent="0.25">
      <c r="A24" s="94" t="s">
        <v>14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6"/>
    </row>
    <row r="25" spans="1:17" ht="88.5" customHeight="1" x14ac:dyDescent="0.25">
      <c r="A25" s="97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9"/>
    </row>
    <row r="26" spans="1:17" x14ac:dyDescent="0.25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2"/>
    </row>
    <row r="27" spans="1:17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73"/>
      <c r="K27" s="73"/>
      <c r="L27" s="73"/>
      <c r="M27" s="73"/>
      <c r="N27" s="73"/>
      <c r="O27" s="73"/>
      <c r="P27" s="73"/>
      <c r="Q27" s="42"/>
    </row>
    <row r="28" spans="1:17" x14ac:dyDescent="0.25">
      <c r="A28" s="1" t="s">
        <v>30</v>
      </c>
    </row>
    <row r="30" spans="1:17" ht="30" customHeight="1" x14ac:dyDescent="0.25"/>
    <row r="32" spans="1:17" ht="32.25" customHeight="1" x14ac:dyDescent="0.25"/>
  </sheetData>
  <sheetProtection formatCells="0" insertRows="0" deleteRows="0"/>
  <mergeCells count="6">
    <mergeCell ref="A24:Q24"/>
    <mergeCell ref="A25:Q26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3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C7:C23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51"/>
  <sheetViews>
    <sheetView zoomScaleNormal="100" workbookViewId="0">
      <pane ySplit="6" topLeftCell="A7" activePane="bottomLeft" state="frozen"/>
      <selection activeCell="D6" sqref="D6"/>
      <selection pane="bottomLeft" activeCell="A7" sqref="A7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4" customWidth="1"/>
    <col min="9" max="9" width="8.140625" customWidth="1"/>
    <col min="10" max="10" width="21" bestFit="1" customWidth="1"/>
    <col min="11" max="11" width="11.7109375" style="58" bestFit="1" customWidth="1"/>
    <col min="12" max="12" width="8.28515625" style="58" customWidth="1"/>
    <col min="13" max="13" width="9.140625" style="58"/>
    <col min="14" max="14" width="15.42578125" style="58" customWidth="1"/>
    <col min="15" max="15" width="17.85546875" bestFit="1" customWidth="1"/>
  </cols>
  <sheetData>
    <row r="1" spans="1:16" x14ac:dyDescent="0.25">
      <c r="E1" s="2" t="s">
        <v>0</v>
      </c>
      <c r="F1" s="2" t="s">
        <v>1</v>
      </c>
      <c r="G1" s="105" t="s">
        <v>19</v>
      </c>
      <c r="H1" s="106"/>
      <c r="I1" s="107"/>
      <c r="J1" s="2" t="s">
        <v>54</v>
      </c>
      <c r="K1" s="55" t="s">
        <v>61</v>
      </c>
      <c r="L1" s="56" t="s">
        <v>2</v>
      </c>
      <c r="M1" s="57" t="s">
        <v>3</v>
      </c>
      <c r="N1" s="55" t="s">
        <v>4</v>
      </c>
    </row>
    <row r="2" spans="1:16" x14ac:dyDescent="0.25">
      <c r="E2" s="10" t="s">
        <v>15</v>
      </c>
      <c r="F2" s="82">
        <v>24</v>
      </c>
      <c r="G2" s="111" t="str">
        <f>'2024-25 Summary'!C2</f>
        <v>CIS_CNT_CS</v>
      </c>
      <c r="H2" s="111"/>
      <c r="I2" s="111"/>
      <c r="J2" s="93">
        <f>'2024-25 Summary'!D2</f>
        <v>25.72</v>
      </c>
      <c r="K2" s="4">
        <f>SUM(K7:K44)</f>
        <v>12.149999999999999</v>
      </c>
      <c r="L2" s="5">
        <f>SUM(L7:L44)</f>
        <v>5317</v>
      </c>
      <c r="M2" s="6">
        <f>SUM(M7:M44)</f>
        <v>177.23333333333332</v>
      </c>
      <c r="N2" s="6">
        <f>L2/K2</f>
        <v>437.61316872427989</v>
      </c>
    </row>
    <row r="3" spans="1:16" ht="19.5" customHeight="1" x14ac:dyDescent="0.25">
      <c r="A3" s="109" t="s">
        <v>116</v>
      </c>
      <c r="B3" s="110"/>
      <c r="C3" s="110"/>
      <c r="D3" s="110"/>
      <c r="E3" s="110"/>
      <c r="F3" s="110"/>
      <c r="H3" s="103" t="s">
        <v>40</v>
      </c>
      <c r="I3" s="103"/>
      <c r="J3" s="104"/>
      <c r="K3" s="4">
        <f>'2024-25 Summary'!D2-'Summer 24'!M2-'Fall 24'!K2-'Spring 25'!K2</f>
        <v>0.11000000000000121</v>
      </c>
      <c r="M3" s="59"/>
      <c r="N3" s="59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0"/>
      <c r="M4" s="59"/>
      <c r="N4" s="59"/>
    </row>
    <row r="5" spans="1:16" ht="19.5" customHeight="1" x14ac:dyDescent="0.25">
      <c r="B5" s="1"/>
      <c r="C5" s="1"/>
      <c r="F5" s="1"/>
      <c r="G5" s="1"/>
      <c r="I5" s="22"/>
      <c r="J5" s="16"/>
      <c r="K5" s="60"/>
      <c r="M5" s="59"/>
      <c r="N5" s="59"/>
    </row>
    <row r="6" spans="1:16" ht="78.599999999999994" customHeight="1" x14ac:dyDescent="0.25">
      <c r="A6" s="46" t="s">
        <v>28</v>
      </c>
      <c r="B6" s="46" t="s">
        <v>26</v>
      </c>
      <c r="C6" s="23" t="s">
        <v>76</v>
      </c>
      <c r="D6" s="23" t="s">
        <v>57</v>
      </c>
      <c r="E6" s="23" t="s">
        <v>53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1" t="s">
        <v>13</v>
      </c>
      <c r="P6" s="54"/>
    </row>
    <row r="7" spans="1:16" ht="15.75" customHeight="1" x14ac:dyDescent="0.25">
      <c r="A7" s="48" t="s">
        <v>94</v>
      </c>
      <c r="B7" s="48">
        <v>10</v>
      </c>
      <c r="C7" s="48" t="s">
        <v>71</v>
      </c>
      <c r="D7" s="48"/>
      <c r="E7" s="48">
        <v>29</v>
      </c>
      <c r="F7" s="31">
        <v>29</v>
      </c>
      <c r="G7" s="48">
        <v>1</v>
      </c>
      <c r="H7" s="65">
        <f t="shared" ref="H7:H44" si="0">F7*G7</f>
        <v>29</v>
      </c>
      <c r="I7" s="49">
        <v>3</v>
      </c>
      <c r="J7" s="32">
        <v>3</v>
      </c>
      <c r="K7" s="61">
        <f t="shared" ref="K7" si="1">J7*G7/15</f>
        <v>0.2</v>
      </c>
      <c r="L7" s="62">
        <f t="shared" ref="L7" si="2">(H7*I7)</f>
        <v>87</v>
      </c>
      <c r="M7" s="63">
        <f>L7/30</f>
        <v>2.9</v>
      </c>
      <c r="N7" s="61">
        <f>L7/K7</f>
        <v>435</v>
      </c>
      <c r="O7" s="50"/>
    </row>
    <row r="8" spans="1:16" ht="15.75" customHeight="1" x14ac:dyDescent="0.25">
      <c r="A8" s="48" t="s">
        <v>95</v>
      </c>
      <c r="B8" s="48">
        <v>43</v>
      </c>
      <c r="C8" s="48" t="s">
        <v>71</v>
      </c>
      <c r="D8" s="48"/>
      <c r="E8" s="48">
        <v>33</v>
      </c>
      <c r="F8" s="48">
        <f>ROUNDUP((33+30)/2,0)</f>
        <v>32</v>
      </c>
      <c r="G8" s="48">
        <v>1</v>
      </c>
      <c r="H8" s="65">
        <f>F8*G8</f>
        <v>32</v>
      </c>
      <c r="I8" s="49">
        <v>3</v>
      </c>
      <c r="J8" s="49">
        <v>3</v>
      </c>
      <c r="K8" s="61">
        <f>J8*G8/15</f>
        <v>0.2</v>
      </c>
      <c r="L8" s="62">
        <f>(H8*I8)</f>
        <v>96</v>
      </c>
      <c r="M8" s="63">
        <f>L8/30</f>
        <v>3.2</v>
      </c>
      <c r="N8" s="61">
        <f>L8/K8</f>
        <v>480</v>
      </c>
      <c r="O8" s="50"/>
    </row>
    <row r="9" spans="1:16" ht="15.75" customHeight="1" x14ac:dyDescent="0.25">
      <c r="A9" s="48" t="s">
        <v>94</v>
      </c>
      <c r="B9" s="48">
        <v>50</v>
      </c>
      <c r="C9" s="48" t="s">
        <v>71</v>
      </c>
      <c r="D9" s="48"/>
      <c r="E9" s="48">
        <f>40+38</f>
        <v>78</v>
      </c>
      <c r="F9" s="31">
        <f>ROUNDUP((40+38+36+33)/4,0)</f>
        <v>37</v>
      </c>
      <c r="G9" s="48">
        <v>2</v>
      </c>
      <c r="H9" s="65">
        <f t="shared" si="0"/>
        <v>74</v>
      </c>
      <c r="I9" s="49">
        <v>4</v>
      </c>
      <c r="J9" s="32">
        <v>3.75</v>
      </c>
      <c r="K9" s="61">
        <f t="shared" ref="K9:K44" si="3">J9*G9/15</f>
        <v>0.5</v>
      </c>
      <c r="L9" s="62">
        <f t="shared" ref="L9:L44" si="4">(H9*I9)</f>
        <v>296</v>
      </c>
      <c r="M9" s="63">
        <f t="shared" ref="M9:M44" si="5">L9/30</f>
        <v>9.8666666666666671</v>
      </c>
      <c r="N9" s="61">
        <f t="shared" ref="N9:N44" si="6">L9/K9</f>
        <v>592</v>
      </c>
      <c r="O9" s="50"/>
    </row>
    <row r="10" spans="1:16" ht="15.75" customHeight="1" x14ac:dyDescent="0.25">
      <c r="A10" s="48" t="s">
        <v>94</v>
      </c>
      <c r="B10" s="39">
        <v>50</v>
      </c>
      <c r="C10" s="39" t="s">
        <v>73</v>
      </c>
      <c r="D10" s="48"/>
      <c r="E10" s="48">
        <f>21+18</f>
        <v>39</v>
      </c>
      <c r="F10" s="31">
        <f>ROUNDUP((21+18+29+22)/4,0)</f>
        <v>23</v>
      </c>
      <c r="G10" s="48">
        <v>1</v>
      </c>
      <c r="H10" s="65">
        <f t="shared" si="0"/>
        <v>23</v>
      </c>
      <c r="I10" s="49">
        <v>4</v>
      </c>
      <c r="J10" s="32">
        <v>3.75</v>
      </c>
      <c r="K10" s="61">
        <f t="shared" si="3"/>
        <v>0.25</v>
      </c>
      <c r="L10" s="62">
        <f t="shared" si="4"/>
        <v>92</v>
      </c>
      <c r="M10" s="63">
        <f t="shared" si="5"/>
        <v>3.0666666666666669</v>
      </c>
      <c r="N10" s="61">
        <f t="shared" si="6"/>
        <v>368</v>
      </c>
      <c r="O10" s="50"/>
    </row>
    <row r="11" spans="1:16" ht="15.75" customHeight="1" x14ac:dyDescent="0.25">
      <c r="A11" s="48" t="s">
        <v>94</v>
      </c>
      <c r="B11" s="48">
        <v>54</v>
      </c>
      <c r="C11" s="48" t="s">
        <v>71</v>
      </c>
      <c r="D11" s="48"/>
      <c r="E11" s="48">
        <v>26</v>
      </c>
      <c r="F11" s="48">
        <f>ROUNDUP((26+34)/2,0)</f>
        <v>30</v>
      </c>
      <c r="G11" s="48">
        <v>1</v>
      </c>
      <c r="H11" s="65">
        <f t="shared" si="0"/>
        <v>30</v>
      </c>
      <c r="I11" s="49">
        <v>6</v>
      </c>
      <c r="J11" s="49">
        <v>5.4</v>
      </c>
      <c r="K11" s="61">
        <f t="shared" si="3"/>
        <v>0.36000000000000004</v>
      </c>
      <c r="L11" s="62">
        <f t="shared" si="4"/>
        <v>180</v>
      </c>
      <c r="M11" s="63">
        <f t="shared" si="5"/>
        <v>6</v>
      </c>
      <c r="N11" s="61">
        <f t="shared" si="6"/>
        <v>499.99999999999994</v>
      </c>
      <c r="O11" s="50"/>
    </row>
    <row r="12" spans="1:16" ht="15.75" customHeight="1" x14ac:dyDescent="0.25">
      <c r="A12" s="39" t="s">
        <v>94</v>
      </c>
      <c r="B12" s="39">
        <v>55</v>
      </c>
      <c r="C12" s="39" t="s">
        <v>71</v>
      </c>
      <c r="D12" s="48"/>
      <c r="E12" s="48">
        <v>29</v>
      </c>
      <c r="F12" s="48">
        <f>ROUNDUP((29+18)/2,0)</f>
        <v>24</v>
      </c>
      <c r="G12" s="48">
        <v>1</v>
      </c>
      <c r="H12" s="65">
        <f t="shared" si="0"/>
        <v>24</v>
      </c>
      <c r="I12" s="49">
        <v>6</v>
      </c>
      <c r="J12" s="49">
        <v>5.4</v>
      </c>
      <c r="K12" s="61">
        <f t="shared" si="3"/>
        <v>0.36000000000000004</v>
      </c>
      <c r="L12" s="62">
        <f t="shared" si="4"/>
        <v>144</v>
      </c>
      <c r="M12" s="63">
        <f t="shared" si="5"/>
        <v>4.8</v>
      </c>
      <c r="N12" s="61">
        <f t="shared" si="6"/>
        <v>399.99999999999994</v>
      </c>
      <c r="O12" s="50"/>
    </row>
    <row r="13" spans="1:16" ht="15.75" customHeight="1" x14ac:dyDescent="0.25">
      <c r="A13" s="39" t="s">
        <v>94</v>
      </c>
      <c r="B13" s="39">
        <v>57</v>
      </c>
      <c r="C13" s="39" t="s">
        <v>71</v>
      </c>
      <c r="D13" s="48"/>
      <c r="E13" s="48">
        <v>7</v>
      </c>
      <c r="F13" s="48">
        <f>ROUNDUP((7+8)/2,0)</f>
        <v>8</v>
      </c>
      <c r="G13" s="48">
        <v>1</v>
      </c>
      <c r="H13" s="65">
        <f t="shared" si="0"/>
        <v>8</v>
      </c>
      <c r="I13" s="49">
        <v>5</v>
      </c>
      <c r="J13" s="49">
        <v>4.25</v>
      </c>
      <c r="K13" s="61">
        <f t="shared" si="3"/>
        <v>0.28333333333333333</v>
      </c>
      <c r="L13" s="62">
        <f t="shared" si="4"/>
        <v>40</v>
      </c>
      <c r="M13" s="63">
        <f t="shared" si="5"/>
        <v>1.3333333333333333</v>
      </c>
      <c r="N13" s="61">
        <f t="shared" si="6"/>
        <v>141.1764705882353</v>
      </c>
      <c r="O13" s="50"/>
    </row>
    <row r="14" spans="1:16" ht="15.75" customHeight="1" x14ac:dyDescent="0.25">
      <c r="A14" s="48" t="s">
        <v>94</v>
      </c>
      <c r="B14" s="39">
        <v>59</v>
      </c>
      <c r="C14" s="39" t="s">
        <v>73</v>
      </c>
      <c r="D14" s="48"/>
      <c r="E14" s="48">
        <v>16</v>
      </c>
      <c r="F14" s="48">
        <f>ROUNDUP((16+8)/2,0)</f>
        <v>12</v>
      </c>
      <c r="G14" s="48">
        <v>1</v>
      </c>
      <c r="H14" s="65">
        <f t="shared" si="0"/>
        <v>12</v>
      </c>
      <c r="I14" s="49">
        <v>4</v>
      </c>
      <c r="J14" s="49">
        <v>3.63</v>
      </c>
      <c r="K14" s="61">
        <f t="shared" si="3"/>
        <v>0.24199999999999999</v>
      </c>
      <c r="L14" s="62">
        <f t="shared" si="4"/>
        <v>48</v>
      </c>
      <c r="M14" s="63">
        <f t="shared" si="5"/>
        <v>1.6</v>
      </c>
      <c r="N14" s="61">
        <f t="shared" si="6"/>
        <v>198.34710743801654</v>
      </c>
      <c r="O14" s="50"/>
    </row>
    <row r="15" spans="1:16" ht="15.75" customHeight="1" x14ac:dyDescent="0.25">
      <c r="A15" s="48" t="s">
        <v>94</v>
      </c>
      <c r="B15" s="39">
        <v>60</v>
      </c>
      <c r="C15" s="39" t="s">
        <v>71</v>
      </c>
      <c r="D15" s="48"/>
      <c r="E15" s="48">
        <v>23</v>
      </c>
      <c r="F15" s="48">
        <f>ROUNDUP((23+16)/2,0)</f>
        <v>20</v>
      </c>
      <c r="G15" s="48">
        <v>1</v>
      </c>
      <c r="H15" s="65">
        <f t="shared" si="0"/>
        <v>20</v>
      </c>
      <c r="I15" s="49">
        <v>4</v>
      </c>
      <c r="J15" s="49">
        <v>3.75</v>
      </c>
      <c r="K15" s="61">
        <f t="shared" si="3"/>
        <v>0.25</v>
      </c>
      <c r="L15" s="62">
        <f t="shared" si="4"/>
        <v>80</v>
      </c>
      <c r="M15" s="63">
        <f t="shared" si="5"/>
        <v>2.6666666666666665</v>
      </c>
      <c r="N15" s="61">
        <f t="shared" si="6"/>
        <v>320</v>
      </c>
      <c r="O15" s="50"/>
    </row>
    <row r="16" spans="1:16" ht="15.75" customHeight="1" x14ac:dyDescent="0.25">
      <c r="A16" s="48" t="s">
        <v>96</v>
      </c>
      <c r="B16" s="39" t="s">
        <v>97</v>
      </c>
      <c r="C16" s="39" t="s">
        <v>71</v>
      </c>
      <c r="D16" s="48"/>
      <c r="E16" s="48">
        <v>38</v>
      </c>
      <c r="F16" s="48">
        <f>ROUNDUP((38+30)/2,0)</f>
        <v>34</v>
      </c>
      <c r="G16" s="48">
        <v>1</v>
      </c>
      <c r="H16" s="65">
        <f t="shared" si="0"/>
        <v>34</v>
      </c>
      <c r="I16" s="49">
        <v>4</v>
      </c>
      <c r="J16" s="49">
        <v>3.75</v>
      </c>
      <c r="K16" s="61">
        <f t="shared" si="3"/>
        <v>0.25</v>
      </c>
      <c r="L16" s="62">
        <f t="shared" si="4"/>
        <v>136</v>
      </c>
      <c r="M16" s="63">
        <f t="shared" si="5"/>
        <v>4.5333333333333332</v>
      </c>
      <c r="N16" s="61">
        <f t="shared" si="6"/>
        <v>544</v>
      </c>
      <c r="O16" s="50"/>
    </row>
    <row r="17" spans="1:15" ht="15.75" customHeight="1" x14ac:dyDescent="0.25">
      <c r="A17" s="48" t="s">
        <v>96</v>
      </c>
      <c r="B17" s="39" t="s">
        <v>97</v>
      </c>
      <c r="C17" s="39" t="s">
        <v>73</v>
      </c>
      <c r="D17" s="48"/>
      <c r="E17" s="48">
        <v>26</v>
      </c>
      <c r="F17" s="48">
        <f>ROUNDUP((26+25)/2,0)</f>
        <v>26</v>
      </c>
      <c r="G17" s="48">
        <v>1</v>
      </c>
      <c r="H17" s="65">
        <f t="shared" si="0"/>
        <v>26</v>
      </c>
      <c r="I17" s="49">
        <v>4</v>
      </c>
      <c r="J17" s="49">
        <v>3.75</v>
      </c>
      <c r="K17" s="61">
        <f t="shared" si="3"/>
        <v>0.25</v>
      </c>
      <c r="L17" s="62">
        <f t="shared" si="4"/>
        <v>104</v>
      </c>
      <c r="M17" s="63">
        <f t="shared" si="5"/>
        <v>3.4666666666666668</v>
      </c>
      <c r="N17" s="61">
        <f t="shared" si="6"/>
        <v>416</v>
      </c>
      <c r="O17" s="50"/>
    </row>
    <row r="18" spans="1:15" ht="15.75" customHeight="1" x14ac:dyDescent="0.25">
      <c r="A18" s="48" t="s">
        <v>94</v>
      </c>
      <c r="B18" s="39" t="s">
        <v>111</v>
      </c>
      <c r="C18" s="39" t="s">
        <v>71</v>
      </c>
      <c r="D18" s="48"/>
      <c r="E18" s="48">
        <v>32</v>
      </c>
      <c r="F18" s="48">
        <f>ROUNDUP((32+34)/2,0)</f>
        <v>33</v>
      </c>
      <c r="G18" s="48">
        <v>1</v>
      </c>
      <c r="H18" s="65">
        <f t="shared" si="0"/>
        <v>33</v>
      </c>
      <c r="I18" s="49">
        <v>3</v>
      </c>
      <c r="J18" s="49">
        <v>2.25</v>
      </c>
      <c r="K18" s="61">
        <f t="shared" si="3"/>
        <v>0.15</v>
      </c>
      <c r="L18" s="62">
        <f t="shared" si="4"/>
        <v>99</v>
      </c>
      <c r="M18" s="63">
        <f t="shared" si="5"/>
        <v>3.3</v>
      </c>
      <c r="N18" s="61">
        <f t="shared" si="6"/>
        <v>660</v>
      </c>
      <c r="O18" s="50"/>
    </row>
    <row r="19" spans="1:15" ht="15.75" customHeight="1" x14ac:dyDescent="0.25">
      <c r="A19" s="48" t="s">
        <v>94</v>
      </c>
      <c r="B19" s="39" t="s">
        <v>98</v>
      </c>
      <c r="C19" s="39" t="s">
        <v>65</v>
      </c>
      <c r="D19" s="48"/>
      <c r="E19" s="48">
        <v>28</v>
      </c>
      <c r="F19" s="48">
        <f>ROUNDUP((28+14)/2,0)</f>
        <v>21</v>
      </c>
      <c r="G19" s="48">
        <v>1</v>
      </c>
      <c r="H19" s="65">
        <f t="shared" si="0"/>
        <v>21</v>
      </c>
      <c r="I19" s="49">
        <v>3</v>
      </c>
      <c r="J19" s="49">
        <v>2.63</v>
      </c>
      <c r="K19" s="61">
        <f t="shared" si="3"/>
        <v>0.17533333333333331</v>
      </c>
      <c r="L19" s="62">
        <f t="shared" si="4"/>
        <v>63</v>
      </c>
      <c r="M19" s="63">
        <f t="shared" si="5"/>
        <v>2.1</v>
      </c>
      <c r="N19" s="61">
        <f t="shared" si="6"/>
        <v>359.31558935361221</v>
      </c>
      <c r="O19" s="50" t="s">
        <v>99</v>
      </c>
    </row>
    <row r="20" spans="1:15" ht="15.75" customHeight="1" x14ac:dyDescent="0.25">
      <c r="A20" s="48" t="s">
        <v>94</v>
      </c>
      <c r="B20" s="39" t="s">
        <v>100</v>
      </c>
      <c r="C20" s="39" t="s">
        <v>71</v>
      </c>
      <c r="D20" s="48"/>
      <c r="E20" s="48">
        <v>14</v>
      </c>
      <c r="F20" s="48">
        <f>ROUNDUP((14+14)/2,0)</f>
        <v>14</v>
      </c>
      <c r="G20" s="48">
        <v>1</v>
      </c>
      <c r="H20" s="65">
        <f t="shared" si="0"/>
        <v>14</v>
      </c>
      <c r="I20" s="49">
        <v>5</v>
      </c>
      <c r="J20" s="49">
        <v>4.25</v>
      </c>
      <c r="K20" s="61">
        <f t="shared" si="3"/>
        <v>0.28333333333333333</v>
      </c>
      <c r="L20" s="62">
        <f t="shared" si="4"/>
        <v>70</v>
      </c>
      <c r="M20" s="63">
        <f t="shared" si="5"/>
        <v>2.3333333333333335</v>
      </c>
      <c r="N20" s="61">
        <f t="shared" si="6"/>
        <v>247.05882352941177</v>
      </c>
      <c r="O20" s="50"/>
    </row>
    <row r="21" spans="1:15" ht="15.75" customHeight="1" x14ac:dyDescent="0.25">
      <c r="A21" s="48" t="s">
        <v>94</v>
      </c>
      <c r="B21" s="39" t="s">
        <v>113</v>
      </c>
      <c r="C21" s="39" t="s">
        <v>71</v>
      </c>
      <c r="D21" s="48"/>
      <c r="E21" s="48">
        <v>0</v>
      </c>
      <c r="F21" s="48">
        <f>ROUNDUP((7+15)/2,0)</f>
        <v>11</v>
      </c>
      <c r="G21" s="48">
        <v>1</v>
      </c>
      <c r="H21" s="65">
        <f t="shared" si="0"/>
        <v>11</v>
      </c>
      <c r="I21" s="49">
        <v>3</v>
      </c>
      <c r="J21" s="49">
        <v>3</v>
      </c>
      <c r="K21" s="61">
        <f t="shared" si="3"/>
        <v>0.2</v>
      </c>
      <c r="L21" s="62">
        <f t="shared" si="4"/>
        <v>33</v>
      </c>
      <c r="M21" s="63">
        <f t="shared" si="5"/>
        <v>1.1000000000000001</v>
      </c>
      <c r="N21" s="61">
        <f t="shared" si="6"/>
        <v>165</v>
      </c>
      <c r="O21" s="50"/>
    </row>
    <row r="22" spans="1:15" ht="15.75" customHeight="1" x14ac:dyDescent="0.25">
      <c r="A22" s="48" t="s">
        <v>94</v>
      </c>
      <c r="B22" s="39" t="s">
        <v>101</v>
      </c>
      <c r="C22" s="39" t="s">
        <v>69</v>
      </c>
      <c r="D22" s="48"/>
      <c r="E22" s="48">
        <v>9</v>
      </c>
      <c r="F22" s="48">
        <f>ROUNDUP((9+12)/2,0)</f>
        <v>11</v>
      </c>
      <c r="G22" s="48">
        <v>1</v>
      </c>
      <c r="H22" s="65">
        <f t="shared" si="0"/>
        <v>11</v>
      </c>
      <c r="I22" s="49">
        <v>3</v>
      </c>
      <c r="J22" s="49">
        <v>2.13</v>
      </c>
      <c r="K22" s="61">
        <f t="shared" si="3"/>
        <v>0.14199999999999999</v>
      </c>
      <c r="L22" s="62">
        <f t="shared" si="4"/>
        <v>33</v>
      </c>
      <c r="M22" s="63">
        <f t="shared" si="5"/>
        <v>1.1000000000000001</v>
      </c>
      <c r="N22" s="61">
        <f t="shared" si="6"/>
        <v>232.39436619718313</v>
      </c>
      <c r="O22" s="50"/>
    </row>
    <row r="23" spans="1:15" ht="15.75" customHeight="1" x14ac:dyDescent="0.25">
      <c r="A23" s="48" t="s">
        <v>94</v>
      </c>
      <c r="B23" s="39" t="s">
        <v>102</v>
      </c>
      <c r="C23" s="39" t="s">
        <v>69</v>
      </c>
      <c r="D23" s="48"/>
      <c r="E23" s="48">
        <v>11</v>
      </c>
      <c r="F23" s="48">
        <f>ROUNDUP((11+16)/2,0)</f>
        <v>14</v>
      </c>
      <c r="G23" s="48">
        <v>1</v>
      </c>
      <c r="H23" s="65">
        <f t="shared" si="0"/>
        <v>14</v>
      </c>
      <c r="I23" s="49">
        <v>3</v>
      </c>
      <c r="J23" s="49">
        <v>2.13</v>
      </c>
      <c r="K23" s="61">
        <f t="shared" si="3"/>
        <v>0.14199999999999999</v>
      </c>
      <c r="L23" s="62">
        <f t="shared" si="4"/>
        <v>42</v>
      </c>
      <c r="M23" s="63">
        <f t="shared" si="5"/>
        <v>1.4</v>
      </c>
      <c r="N23" s="61">
        <f t="shared" si="6"/>
        <v>295.77464788732397</v>
      </c>
      <c r="O23" s="50"/>
    </row>
    <row r="24" spans="1:15" ht="15.75" customHeight="1" x14ac:dyDescent="0.25">
      <c r="A24" s="48" t="s">
        <v>103</v>
      </c>
      <c r="B24" s="39">
        <v>51</v>
      </c>
      <c r="C24" s="39" t="s">
        <v>71</v>
      </c>
      <c r="D24" s="48"/>
      <c r="E24" s="48">
        <v>27</v>
      </c>
      <c r="F24" s="48">
        <f>ROUNDUP((27+26)/2,0)</f>
        <v>27</v>
      </c>
      <c r="G24" s="48">
        <v>1</v>
      </c>
      <c r="H24" s="65">
        <f t="shared" si="0"/>
        <v>27</v>
      </c>
      <c r="I24" s="49">
        <v>6</v>
      </c>
      <c r="J24" s="49">
        <v>5.25</v>
      </c>
      <c r="K24" s="61">
        <f t="shared" si="3"/>
        <v>0.35</v>
      </c>
      <c r="L24" s="62">
        <f t="shared" si="4"/>
        <v>162</v>
      </c>
      <c r="M24" s="63">
        <f t="shared" si="5"/>
        <v>5.4</v>
      </c>
      <c r="N24" s="61">
        <f t="shared" si="6"/>
        <v>462.85714285714289</v>
      </c>
      <c r="O24" s="50"/>
    </row>
    <row r="25" spans="1:15" ht="15.75" customHeight="1" x14ac:dyDescent="0.25">
      <c r="A25" s="39" t="s">
        <v>103</v>
      </c>
      <c r="B25" s="48">
        <v>51</v>
      </c>
      <c r="C25" s="48" t="s">
        <v>73</v>
      </c>
      <c r="D25" s="48"/>
      <c r="E25" s="48">
        <v>25</v>
      </c>
      <c r="F25" s="48">
        <f>ROUNDUP((25+14)/2,0)</f>
        <v>20</v>
      </c>
      <c r="G25" s="48">
        <v>1</v>
      </c>
      <c r="H25" s="65">
        <f t="shared" si="0"/>
        <v>20</v>
      </c>
      <c r="I25" s="49">
        <v>6</v>
      </c>
      <c r="J25" s="49">
        <v>5.25</v>
      </c>
      <c r="K25" s="61">
        <f t="shared" si="3"/>
        <v>0.35</v>
      </c>
      <c r="L25" s="62">
        <f t="shared" si="4"/>
        <v>120</v>
      </c>
      <c r="M25" s="63">
        <f t="shared" si="5"/>
        <v>4</v>
      </c>
      <c r="N25" s="61">
        <f t="shared" si="6"/>
        <v>342.85714285714289</v>
      </c>
      <c r="O25" s="50"/>
    </row>
    <row r="26" spans="1:15" ht="15.75" customHeight="1" x14ac:dyDescent="0.25">
      <c r="A26" s="39" t="s">
        <v>103</v>
      </c>
      <c r="B26" s="48">
        <v>55</v>
      </c>
      <c r="C26" s="48" t="s">
        <v>71</v>
      </c>
      <c r="D26" s="48"/>
      <c r="E26" s="48">
        <v>26</v>
      </c>
      <c r="F26" s="48">
        <f>ROUNDUP((26+18)/2,0)</f>
        <v>22</v>
      </c>
      <c r="G26" s="48">
        <v>1</v>
      </c>
      <c r="H26" s="65">
        <f t="shared" si="0"/>
        <v>22</v>
      </c>
      <c r="I26" s="49">
        <v>4</v>
      </c>
      <c r="J26" s="49">
        <v>3.63</v>
      </c>
      <c r="K26" s="61">
        <f t="shared" si="3"/>
        <v>0.24199999999999999</v>
      </c>
      <c r="L26" s="62">
        <f t="shared" si="4"/>
        <v>88</v>
      </c>
      <c r="M26" s="63">
        <f t="shared" si="5"/>
        <v>2.9333333333333331</v>
      </c>
      <c r="N26" s="61">
        <f t="shared" si="6"/>
        <v>363.63636363636363</v>
      </c>
      <c r="O26" s="50"/>
    </row>
    <row r="27" spans="1:15" ht="15.75" customHeight="1" x14ac:dyDescent="0.25">
      <c r="A27" s="39" t="s">
        <v>103</v>
      </c>
      <c r="B27" s="39">
        <v>68</v>
      </c>
      <c r="C27" s="39" t="s">
        <v>73</v>
      </c>
      <c r="D27" s="48"/>
      <c r="E27" s="48">
        <v>30</v>
      </c>
      <c r="F27" s="48">
        <f>ROUNDUP((30+21)/2,0)</f>
        <v>26</v>
      </c>
      <c r="G27" s="48">
        <v>1</v>
      </c>
      <c r="H27" s="65">
        <f t="shared" si="0"/>
        <v>26</v>
      </c>
      <c r="I27" s="49">
        <v>4</v>
      </c>
      <c r="J27" s="49">
        <v>3.63</v>
      </c>
      <c r="K27" s="61">
        <f t="shared" si="3"/>
        <v>0.24199999999999999</v>
      </c>
      <c r="L27" s="62">
        <f t="shared" si="4"/>
        <v>104</v>
      </c>
      <c r="M27" s="63">
        <f t="shared" si="5"/>
        <v>3.4666666666666668</v>
      </c>
      <c r="N27" s="61">
        <f t="shared" si="6"/>
        <v>429.75206611570252</v>
      </c>
      <c r="O27" s="50"/>
    </row>
    <row r="28" spans="1:15" ht="15.75" customHeight="1" x14ac:dyDescent="0.25">
      <c r="A28" s="48" t="s">
        <v>103</v>
      </c>
      <c r="B28" s="48">
        <v>69</v>
      </c>
      <c r="C28" s="48" t="s">
        <v>71</v>
      </c>
      <c r="D28" s="48"/>
      <c r="E28" s="48">
        <v>31</v>
      </c>
      <c r="F28" s="48">
        <f>ROUNDUP((31+23)/2,0)</f>
        <v>27</v>
      </c>
      <c r="G28" s="48">
        <v>1</v>
      </c>
      <c r="H28" s="65">
        <f t="shared" si="0"/>
        <v>27</v>
      </c>
      <c r="I28" s="49">
        <v>4</v>
      </c>
      <c r="J28" s="49">
        <v>3.63</v>
      </c>
      <c r="K28" s="61">
        <f t="shared" si="3"/>
        <v>0.24199999999999999</v>
      </c>
      <c r="L28" s="62">
        <f t="shared" si="4"/>
        <v>108</v>
      </c>
      <c r="M28" s="63">
        <f t="shared" si="5"/>
        <v>3.6</v>
      </c>
      <c r="N28" s="61">
        <f t="shared" si="6"/>
        <v>446.28099173553721</v>
      </c>
      <c r="O28" s="50"/>
    </row>
    <row r="29" spans="1:15" ht="15.75" customHeight="1" x14ac:dyDescent="0.25">
      <c r="A29" s="48" t="s">
        <v>103</v>
      </c>
      <c r="B29" s="48">
        <v>7285</v>
      </c>
      <c r="C29" s="48" t="s">
        <v>69</v>
      </c>
      <c r="D29" s="48"/>
      <c r="E29" s="48">
        <v>23</v>
      </c>
      <c r="F29" s="48">
        <v>23</v>
      </c>
      <c r="G29" s="48">
        <v>1</v>
      </c>
      <c r="H29" s="65">
        <f t="shared" si="0"/>
        <v>23</v>
      </c>
      <c r="I29" s="49">
        <v>4</v>
      </c>
      <c r="J29" s="49">
        <v>3.63</v>
      </c>
      <c r="K29" s="61">
        <f t="shared" si="3"/>
        <v>0.24199999999999999</v>
      </c>
      <c r="L29" s="62">
        <f t="shared" si="4"/>
        <v>92</v>
      </c>
      <c r="M29" s="63">
        <f t="shared" si="5"/>
        <v>3.0666666666666669</v>
      </c>
      <c r="N29" s="61">
        <f t="shared" si="6"/>
        <v>380.16528925619838</v>
      </c>
      <c r="O29" s="50"/>
    </row>
    <row r="30" spans="1:15" ht="15.75" customHeight="1" x14ac:dyDescent="0.25">
      <c r="A30" s="48" t="s">
        <v>104</v>
      </c>
      <c r="B30" s="48" t="s">
        <v>105</v>
      </c>
      <c r="C30" s="48" t="s">
        <v>71</v>
      </c>
      <c r="D30" s="48"/>
      <c r="E30" s="48">
        <v>34</v>
      </c>
      <c r="F30" s="48">
        <v>34</v>
      </c>
      <c r="G30" s="48">
        <v>1</v>
      </c>
      <c r="H30" s="65">
        <f t="shared" si="0"/>
        <v>34</v>
      </c>
      <c r="I30" s="49">
        <v>4</v>
      </c>
      <c r="J30" s="49">
        <v>3.63</v>
      </c>
      <c r="K30" s="61">
        <f t="shared" si="3"/>
        <v>0.24199999999999999</v>
      </c>
      <c r="L30" s="62">
        <f t="shared" si="4"/>
        <v>136</v>
      </c>
      <c r="M30" s="63">
        <f t="shared" si="5"/>
        <v>4.5333333333333332</v>
      </c>
      <c r="N30" s="61">
        <f t="shared" si="6"/>
        <v>561.98347107438019</v>
      </c>
      <c r="O30" s="50"/>
    </row>
    <row r="31" spans="1:15" ht="15.75" customHeight="1" x14ac:dyDescent="0.25">
      <c r="A31" s="48" t="s">
        <v>104</v>
      </c>
      <c r="B31" s="48" t="s">
        <v>106</v>
      </c>
      <c r="C31" s="48" t="s">
        <v>71</v>
      </c>
      <c r="D31" s="48"/>
      <c r="E31" s="48">
        <v>8</v>
      </c>
      <c r="F31" s="48">
        <f>ROUNDUP((8+19)/2,0)</f>
        <v>14</v>
      </c>
      <c r="G31" s="48">
        <v>1</v>
      </c>
      <c r="H31" s="65">
        <f t="shared" si="0"/>
        <v>14</v>
      </c>
      <c r="I31" s="49">
        <v>4</v>
      </c>
      <c r="J31" s="49">
        <v>3.63</v>
      </c>
      <c r="K31" s="61">
        <f t="shared" si="3"/>
        <v>0.24199999999999999</v>
      </c>
      <c r="L31" s="62">
        <f t="shared" si="4"/>
        <v>56</v>
      </c>
      <c r="M31" s="63">
        <f t="shared" si="5"/>
        <v>1.8666666666666667</v>
      </c>
      <c r="N31" s="61">
        <f t="shared" si="6"/>
        <v>231.40495867768595</v>
      </c>
      <c r="O31" s="50"/>
    </row>
    <row r="32" spans="1:15" ht="15.75" customHeight="1" x14ac:dyDescent="0.25">
      <c r="A32" s="48" t="s">
        <v>103</v>
      </c>
      <c r="B32" s="48">
        <v>8001</v>
      </c>
      <c r="C32" s="48" t="s">
        <v>73</v>
      </c>
      <c r="D32" s="48"/>
      <c r="E32" s="48">
        <v>28</v>
      </c>
      <c r="F32" s="48">
        <f>ROUNDUP((28+28)/2,0)</f>
        <v>28</v>
      </c>
      <c r="G32" s="48">
        <v>1</v>
      </c>
      <c r="H32" s="65">
        <f t="shared" si="0"/>
        <v>28</v>
      </c>
      <c r="I32" s="49">
        <v>4</v>
      </c>
      <c r="J32" s="49">
        <v>3.63</v>
      </c>
      <c r="K32" s="61">
        <f t="shared" si="3"/>
        <v>0.24199999999999999</v>
      </c>
      <c r="L32" s="62">
        <f t="shared" si="4"/>
        <v>112</v>
      </c>
      <c r="M32" s="63">
        <f t="shared" si="5"/>
        <v>3.7333333333333334</v>
      </c>
      <c r="N32" s="61">
        <f t="shared" si="6"/>
        <v>462.80991735537191</v>
      </c>
      <c r="O32" s="50"/>
    </row>
    <row r="33" spans="1:15" ht="15.75" customHeight="1" x14ac:dyDescent="0.25">
      <c r="A33" s="48" t="s">
        <v>103</v>
      </c>
      <c r="B33" s="48">
        <v>8002</v>
      </c>
      <c r="C33" s="48" t="s">
        <v>73</v>
      </c>
      <c r="D33" s="48"/>
      <c r="E33" s="48">
        <v>29</v>
      </c>
      <c r="F33" s="48">
        <f>ROUNDUP((29+40)/2,0)</f>
        <v>35</v>
      </c>
      <c r="G33" s="48">
        <v>1</v>
      </c>
      <c r="H33" s="65">
        <f t="shared" ref="H33:H38" si="7">F33*G33</f>
        <v>35</v>
      </c>
      <c r="I33" s="49">
        <v>4</v>
      </c>
      <c r="J33" s="49">
        <v>3.63</v>
      </c>
      <c r="K33" s="61">
        <f t="shared" si="3"/>
        <v>0.24199999999999999</v>
      </c>
      <c r="L33" s="62">
        <f t="shared" si="4"/>
        <v>140</v>
      </c>
      <c r="M33" s="63">
        <f t="shared" si="5"/>
        <v>4.666666666666667</v>
      </c>
      <c r="N33" s="61">
        <f t="shared" si="6"/>
        <v>578.51239669421489</v>
      </c>
      <c r="O33" s="50"/>
    </row>
    <row r="34" spans="1:15" ht="15.75" customHeight="1" x14ac:dyDescent="0.25">
      <c r="A34" s="48" t="s">
        <v>107</v>
      </c>
      <c r="B34" s="48">
        <v>1</v>
      </c>
      <c r="C34" s="48" t="s">
        <v>65</v>
      </c>
      <c r="D34" s="48"/>
      <c r="E34" s="48">
        <f>33+37+29+31</f>
        <v>130</v>
      </c>
      <c r="F34" s="48">
        <f>ROUNDUP((33+37+29+31)/4,0)</f>
        <v>33</v>
      </c>
      <c r="G34" s="48">
        <v>4</v>
      </c>
      <c r="H34" s="65">
        <f t="shared" si="7"/>
        <v>132</v>
      </c>
      <c r="I34" s="49">
        <v>6</v>
      </c>
      <c r="J34" s="49">
        <v>5.25</v>
      </c>
      <c r="K34" s="61">
        <f t="shared" si="3"/>
        <v>1.4</v>
      </c>
      <c r="L34" s="62">
        <f t="shared" si="4"/>
        <v>792</v>
      </c>
      <c r="M34" s="63">
        <f t="shared" si="5"/>
        <v>26.4</v>
      </c>
      <c r="N34" s="61">
        <f t="shared" si="6"/>
        <v>565.71428571428578</v>
      </c>
      <c r="O34" s="50"/>
    </row>
    <row r="35" spans="1:15" ht="15.75" customHeight="1" x14ac:dyDescent="0.25">
      <c r="A35" s="48" t="s">
        <v>107</v>
      </c>
      <c r="B35" s="48">
        <v>1</v>
      </c>
      <c r="C35" s="48" t="s">
        <v>67</v>
      </c>
      <c r="D35" s="48"/>
      <c r="E35" s="48">
        <v>36</v>
      </c>
      <c r="F35" s="48">
        <f>ROUNDUP((36+29)/2,0)</f>
        <v>33</v>
      </c>
      <c r="G35" s="48">
        <v>1</v>
      </c>
      <c r="H35" s="65">
        <f t="shared" si="7"/>
        <v>33</v>
      </c>
      <c r="I35" s="49">
        <v>6</v>
      </c>
      <c r="J35" s="49">
        <v>5.25</v>
      </c>
      <c r="K35" s="61">
        <f t="shared" si="3"/>
        <v>0.35</v>
      </c>
      <c r="L35" s="62">
        <f t="shared" si="4"/>
        <v>198</v>
      </c>
      <c r="M35" s="63">
        <f t="shared" si="5"/>
        <v>6.6</v>
      </c>
      <c r="N35" s="61">
        <f t="shared" si="6"/>
        <v>565.71428571428578</v>
      </c>
      <c r="O35" s="50"/>
    </row>
    <row r="36" spans="1:15" ht="15.75" customHeight="1" x14ac:dyDescent="0.25">
      <c r="A36" s="48" t="s">
        <v>107</v>
      </c>
      <c r="B36" s="48">
        <v>1</v>
      </c>
      <c r="C36" s="48" t="s">
        <v>69</v>
      </c>
      <c r="D36" s="48"/>
      <c r="E36" s="48">
        <v>37</v>
      </c>
      <c r="F36" s="48">
        <v>30</v>
      </c>
      <c r="G36" s="48">
        <v>1</v>
      </c>
      <c r="H36" s="65">
        <f t="shared" si="7"/>
        <v>30</v>
      </c>
      <c r="I36" s="49">
        <v>6</v>
      </c>
      <c r="J36" s="49">
        <v>5.25</v>
      </c>
      <c r="K36" s="61">
        <f t="shared" si="3"/>
        <v>0.35</v>
      </c>
      <c r="L36" s="62">
        <f t="shared" si="4"/>
        <v>180</v>
      </c>
      <c r="M36" s="63">
        <f t="shared" si="5"/>
        <v>6</v>
      </c>
      <c r="N36" s="61">
        <f t="shared" si="6"/>
        <v>514.28571428571433</v>
      </c>
      <c r="O36" s="50"/>
    </row>
    <row r="37" spans="1:15" ht="15.75" customHeight="1" x14ac:dyDescent="0.25">
      <c r="A37" s="48" t="s">
        <v>107</v>
      </c>
      <c r="B37" s="48">
        <v>2</v>
      </c>
      <c r="C37" s="48" t="s">
        <v>65</v>
      </c>
      <c r="D37" s="48"/>
      <c r="E37" s="48">
        <f>34+19</f>
        <v>53</v>
      </c>
      <c r="F37" s="48">
        <f>ROUNDUP((34+19)/2,0)</f>
        <v>27</v>
      </c>
      <c r="G37" s="48">
        <v>2</v>
      </c>
      <c r="H37" s="65">
        <f t="shared" si="7"/>
        <v>54</v>
      </c>
      <c r="I37" s="49">
        <v>6</v>
      </c>
      <c r="J37" s="49">
        <v>5.25</v>
      </c>
      <c r="K37" s="61">
        <f t="shared" si="3"/>
        <v>0.7</v>
      </c>
      <c r="L37" s="62">
        <f t="shared" si="4"/>
        <v>324</v>
      </c>
      <c r="M37" s="63">
        <f t="shared" si="5"/>
        <v>10.8</v>
      </c>
      <c r="N37" s="61">
        <f t="shared" si="6"/>
        <v>462.85714285714289</v>
      </c>
      <c r="O37" s="50"/>
    </row>
    <row r="38" spans="1:15" ht="15.75" customHeight="1" x14ac:dyDescent="0.25">
      <c r="A38" s="48" t="s">
        <v>107</v>
      </c>
      <c r="B38" s="48">
        <v>2</v>
      </c>
      <c r="C38" s="48" t="s">
        <v>67</v>
      </c>
      <c r="D38" s="48"/>
      <c r="E38" s="48">
        <v>23</v>
      </c>
      <c r="F38" s="48">
        <f>ROUNDUP((23+23)/2,0)</f>
        <v>23</v>
      </c>
      <c r="G38" s="48">
        <v>1</v>
      </c>
      <c r="H38" s="65">
        <f t="shared" si="7"/>
        <v>23</v>
      </c>
      <c r="I38" s="49">
        <v>6</v>
      </c>
      <c r="J38" s="49">
        <v>5.25</v>
      </c>
      <c r="K38" s="61">
        <f t="shared" si="3"/>
        <v>0.35</v>
      </c>
      <c r="L38" s="62">
        <f t="shared" si="4"/>
        <v>138</v>
      </c>
      <c r="M38" s="63">
        <f t="shared" si="5"/>
        <v>4.5999999999999996</v>
      </c>
      <c r="N38" s="61">
        <f t="shared" si="6"/>
        <v>394.28571428571433</v>
      </c>
      <c r="O38" s="50"/>
    </row>
    <row r="39" spans="1:15" ht="15.75" customHeight="1" x14ac:dyDescent="0.25">
      <c r="A39" s="48" t="s">
        <v>107</v>
      </c>
      <c r="B39" s="48">
        <v>4</v>
      </c>
      <c r="C39" s="48" t="s">
        <v>65</v>
      </c>
      <c r="D39" s="48"/>
      <c r="E39" s="48">
        <v>12</v>
      </c>
      <c r="F39" s="48">
        <v>20</v>
      </c>
      <c r="G39" s="48">
        <v>1</v>
      </c>
      <c r="H39" s="65">
        <f t="shared" si="0"/>
        <v>20</v>
      </c>
      <c r="I39" s="49">
        <v>4</v>
      </c>
      <c r="J39" s="49">
        <v>3.63</v>
      </c>
      <c r="K39" s="61">
        <f t="shared" si="3"/>
        <v>0.24199999999999999</v>
      </c>
      <c r="L39" s="62">
        <f t="shared" si="4"/>
        <v>80</v>
      </c>
      <c r="M39" s="63">
        <f t="shared" si="5"/>
        <v>2.6666666666666665</v>
      </c>
      <c r="N39" s="61">
        <f t="shared" si="6"/>
        <v>330.57851239669424</v>
      </c>
      <c r="O39" s="50"/>
    </row>
    <row r="40" spans="1:15" ht="15.75" customHeight="1" x14ac:dyDescent="0.25">
      <c r="A40" s="48" t="s">
        <v>107</v>
      </c>
      <c r="B40" s="48">
        <v>7</v>
      </c>
      <c r="C40" s="48" t="s">
        <v>65</v>
      </c>
      <c r="D40" s="48"/>
      <c r="E40" s="48">
        <v>26</v>
      </c>
      <c r="F40" s="48">
        <v>26</v>
      </c>
      <c r="G40" s="48">
        <v>1</v>
      </c>
      <c r="H40" s="65">
        <f t="shared" si="0"/>
        <v>26</v>
      </c>
      <c r="I40" s="49">
        <v>4</v>
      </c>
      <c r="J40" s="49">
        <v>3.63</v>
      </c>
      <c r="K40" s="61">
        <f t="shared" si="3"/>
        <v>0.24199999999999999</v>
      </c>
      <c r="L40" s="62">
        <f t="shared" si="4"/>
        <v>104</v>
      </c>
      <c r="M40" s="63">
        <f t="shared" si="5"/>
        <v>3.4666666666666668</v>
      </c>
      <c r="N40" s="61">
        <f t="shared" si="6"/>
        <v>429.75206611570252</v>
      </c>
      <c r="O40" s="50"/>
    </row>
    <row r="41" spans="1:15" ht="15.75" customHeight="1" x14ac:dyDescent="0.25">
      <c r="A41" s="51" t="s">
        <v>107</v>
      </c>
      <c r="B41" s="48">
        <v>7</v>
      </c>
      <c r="C41" s="51" t="s">
        <v>73</v>
      </c>
      <c r="D41" s="48"/>
      <c r="E41" s="48">
        <v>29</v>
      </c>
      <c r="F41" s="48">
        <f>ROUNDUP((29+35)/2,0)</f>
        <v>32</v>
      </c>
      <c r="G41" s="48">
        <v>1</v>
      </c>
      <c r="H41" s="65">
        <f t="shared" si="0"/>
        <v>32</v>
      </c>
      <c r="I41" s="49">
        <v>4</v>
      </c>
      <c r="J41" s="49">
        <v>3.63</v>
      </c>
      <c r="K41" s="61">
        <f t="shared" si="3"/>
        <v>0.24199999999999999</v>
      </c>
      <c r="L41" s="62">
        <f t="shared" si="4"/>
        <v>128</v>
      </c>
      <c r="M41" s="63">
        <f t="shared" si="5"/>
        <v>4.2666666666666666</v>
      </c>
      <c r="N41" s="61">
        <f t="shared" si="6"/>
        <v>528.9256198347108</v>
      </c>
      <c r="O41" s="50"/>
    </row>
    <row r="42" spans="1:15" ht="15.75" customHeight="1" x14ac:dyDescent="0.25">
      <c r="A42" s="51" t="s">
        <v>107</v>
      </c>
      <c r="B42" s="48">
        <v>20</v>
      </c>
      <c r="C42" s="51" t="s">
        <v>65</v>
      </c>
      <c r="D42" s="48"/>
      <c r="E42" s="48">
        <f>30+22</f>
        <v>52</v>
      </c>
      <c r="F42" s="48">
        <f>ROUNDUP((30+22)/2,0)</f>
        <v>26</v>
      </c>
      <c r="G42" s="48">
        <v>2</v>
      </c>
      <c r="H42" s="65">
        <f t="shared" si="0"/>
        <v>52</v>
      </c>
      <c r="I42" s="49">
        <v>6</v>
      </c>
      <c r="J42" s="49">
        <v>5.25</v>
      </c>
      <c r="K42" s="61">
        <f t="shared" si="3"/>
        <v>0.7</v>
      </c>
      <c r="L42" s="62">
        <f t="shared" si="4"/>
        <v>312</v>
      </c>
      <c r="M42" s="63">
        <f t="shared" si="5"/>
        <v>10.4</v>
      </c>
      <c r="N42" s="61">
        <f t="shared" si="6"/>
        <v>445.71428571428572</v>
      </c>
      <c r="O42" s="50"/>
    </row>
    <row r="43" spans="1:15" ht="15.75" customHeight="1" x14ac:dyDescent="0.25">
      <c r="A43" s="40" t="s">
        <v>107</v>
      </c>
      <c r="B43" s="48">
        <v>21</v>
      </c>
      <c r="C43" s="40" t="s">
        <v>65</v>
      </c>
      <c r="D43" s="41"/>
      <c r="E43" s="41">
        <v>0</v>
      </c>
      <c r="F43" s="48">
        <f>ROUNDUP((27+25)/2,0)</f>
        <v>26</v>
      </c>
      <c r="G43" s="48">
        <v>1</v>
      </c>
      <c r="H43" s="65">
        <f t="shared" si="0"/>
        <v>26</v>
      </c>
      <c r="I43" s="49">
        <v>6</v>
      </c>
      <c r="J43" s="41">
        <v>5.25</v>
      </c>
      <c r="K43" s="61">
        <f t="shared" si="3"/>
        <v>0.35</v>
      </c>
      <c r="L43" s="62">
        <f t="shared" si="4"/>
        <v>156</v>
      </c>
      <c r="M43" s="63">
        <f t="shared" si="5"/>
        <v>5.2</v>
      </c>
      <c r="N43" s="61">
        <f t="shared" si="6"/>
        <v>445.71428571428572</v>
      </c>
      <c r="O43" s="50"/>
    </row>
    <row r="44" spans="1:15" ht="15.75" customHeight="1" x14ac:dyDescent="0.25">
      <c r="A44" s="39" t="s">
        <v>107</v>
      </c>
      <c r="B44" s="48">
        <v>31</v>
      </c>
      <c r="C44" s="48" t="s">
        <v>73</v>
      </c>
      <c r="D44" s="48"/>
      <c r="E44" s="48">
        <v>25</v>
      </c>
      <c r="F44" s="48">
        <f>ROUNDUP((25+22)/2,0)</f>
        <v>24</v>
      </c>
      <c r="G44" s="48">
        <v>1</v>
      </c>
      <c r="H44" s="65">
        <f t="shared" si="0"/>
        <v>24</v>
      </c>
      <c r="I44" s="49">
        <v>6</v>
      </c>
      <c r="J44" s="49">
        <v>5.25</v>
      </c>
      <c r="K44" s="61">
        <f t="shared" si="3"/>
        <v>0.35</v>
      </c>
      <c r="L44" s="62">
        <f t="shared" si="4"/>
        <v>144</v>
      </c>
      <c r="M44" s="63">
        <f t="shared" si="5"/>
        <v>4.8</v>
      </c>
      <c r="N44" s="61">
        <f t="shared" si="6"/>
        <v>411.42857142857144</v>
      </c>
      <c r="O44" s="50"/>
    </row>
    <row r="45" spans="1:15" ht="18.75" customHeight="1" x14ac:dyDescent="0.25">
      <c r="A45" s="94" t="s">
        <v>14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6"/>
    </row>
    <row r="46" spans="1:15" ht="61.5" customHeight="1" x14ac:dyDescent="0.25">
      <c r="A46" s="100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2"/>
    </row>
    <row r="49" ht="30" customHeight="1" x14ac:dyDescent="0.25"/>
    <row r="51" ht="32.25" customHeight="1" x14ac:dyDescent="0.25"/>
  </sheetData>
  <sheetProtection formatCells="0" insertRows="0" deleteRows="0"/>
  <mergeCells count="6">
    <mergeCell ref="A45:O45"/>
    <mergeCell ref="A46:O46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D7:D8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D8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2"/>
  <sheetViews>
    <sheetView zoomScaleNormal="100" workbookViewId="0">
      <pane ySplit="6" topLeftCell="A7" activePane="bottomLeft" state="frozen"/>
      <selection activeCell="D6" sqref="D6"/>
      <selection pane="bottomLeft" activeCell="A7" sqref="A7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58" customWidth="1"/>
    <col min="9" max="9" width="8.140625" style="58" customWidth="1"/>
    <col min="10" max="10" width="20" style="58" bestFit="1" customWidth="1"/>
    <col min="11" max="11" width="10.5703125" style="58" bestFit="1" customWidth="1"/>
    <col min="12" max="12" width="8.28515625" style="58" customWidth="1"/>
    <col min="13" max="13" width="9.140625" style="58"/>
    <col min="14" max="14" width="15.42578125" style="58" customWidth="1"/>
    <col min="15" max="15" width="57.5703125" bestFit="1" customWidth="1"/>
  </cols>
  <sheetData>
    <row r="1" spans="1:16" x14ac:dyDescent="0.25">
      <c r="E1" s="2" t="s">
        <v>0</v>
      </c>
      <c r="F1" s="2" t="s">
        <v>1</v>
      </c>
      <c r="G1" s="105" t="s">
        <v>19</v>
      </c>
      <c r="H1" s="106"/>
      <c r="I1" s="107"/>
      <c r="J1" s="66" t="s">
        <v>54</v>
      </c>
      <c r="K1" s="55" t="s">
        <v>55</v>
      </c>
      <c r="L1" s="56" t="s">
        <v>11</v>
      </c>
      <c r="M1" s="57" t="s">
        <v>3</v>
      </c>
      <c r="N1" s="55" t="s">
        <v>4</v>
      </c>
      <c r="O1" s="21"/>
    </row>
    <row r="2" spans="1:16" x14ac:dyDescent="0.25">
      <c r="E2" s="10" t="s">
        <v>16</v>
      </c>
      <c r="F2" s="82">
        <v>25</v>
      </c>
      <c r="G2" s="111" t="str">
        <f>'2024-25 Summary'!C2</f>
        <v>CIS_CNT_CS</v>
      </c>
      <c r="H2" s="111"/>
      <c r="I2" s="111"/>
      <c r="J2" s="93">
        <f>'2024-25 Summary'!D2</f>
        <v>25.72</v>
      </c>
      <c r="K2" s="4">
        <f>SUM(K7:K44)</f>
        <v>11.749999999999998</v>
      </c>
      <c r="L2" s="12">
        <f>SUM(L7:L44)</f>
        <v>5055</v>
      </c>
      <c r="M2" s="13">
        <f>SUM(M7:M44)</f>
        <v>168.5</v>
      </c>
      <c r="N2" s="13">
        <f>L2/K2</f>
        <v>430.21276595744689</v>
      </c>
    </row>
    <row r="3" spans="1:16" ht="19.5" customHeight="1" x14ac:dyDescent="0.25">
      <c r="A3" s="109" t="s">
        <v>116</v>
      </c>
      <c r="B3" s="110"/>
      <c r="C3" s="110"/>
      <c r="D3" s="110"/>
      <c r="E3" s="110"/>
      <c r="F3" s="110"/>
      <c r="H3" s="103" t="s">
        <v>40</v>
      </c>
      <c r="I3" s="103"/>
      <c r="J3" s="104"/>
      <c r="K3" s="4">
        <f>'2024-25 Summary'!D2-'Summer 24'!M2-'Fall 24'!K2-'Spring 25'!K2</f>
        <v>0.11000000000000121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5" t="s">
        <v>25</v>
      </c>
      <c r="E4" s="45"/>
      <c r="F4" s="1"/>
      <c r="G4" s="1"/>
      <c r="I4" s="68"/>
      <c r="J4" s="60"/>
      <c r="K4" s="60"/>
      <c r="M4" s="59"/>
      <c r="N4" s="59"/>
      <c r="O4" s="115" t="s">
        <v>39</v>
      </c>
    </row>
    <row r="5" spans="1:16" ht="19.5" customHeight="1" x14ac:dyDescent="0.25">
      <c r="B5" s="1"/>
      <c r="C5" s="1"/>
      <c r="D5" s="45"/>
      <c r="E5" s="45"/>
      <c r="F5" s="1"/>
      <c r="G5" s="1"/>
      <c r="I5" s="68"/>
      <c r="J5" s="60"/>
      <c r="K5" s="60"/>
      <c r="M5" s="59"/>
      <c r="N5" s="59"/>
      <c r="O5" s="101"/>
    </row>
    <row r="6" spans="1:16" ht="90" x14ac:dyDescent="0.25">
      <c r="A6" s="46" t="s">
        <v>28</v>
      </c>
      <c r="B6" s="46" t="s">
        <v>26</v>
      </c>
      <c r="C6" s="23" t="s">
        <v>76</v>
      </c>
      <c r="D6" s="23" t="s">
        <v>63</v>
      </c>
      <c r="E6" s="23" t="s">
        <v>62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1" t="s">
        <v>13</v>
      </c>
      <c r="P6" s="54"/>
    </row>
    <row r="7" spans="1:16" ht="15.75" customHeight="1" x14ac:dyDescent="0.25">
      <c r="A7" s="48" t="s">
        <v>94</v>
      </c>
      <c r="B7" s="48">
        <v>11</v>
      </c>
      <c r="C7" s="48" t="s">
        <v>71</v>
      </c>
      <c r="D7" s="48"/>
      <c r="E7" s="48">
        <v>16</v>
      </c>
      <c r="F7" s="31">
        <v>16</v>
      </c>
      <c r="G7" s="48">
        <v>1</v>
      </c>
      <c r="H7" s="62">
        <f t="shared" ref="H7:H43" si="0">F7*G7</f>
        <v>16</v>
      </c>
      <c r="I7" s="69">
        <v>3</v>
      </c>
      <c r="J7" s="70">
        <v>3</v>
      </c>
      <c r="K7" s="61">
        <f t="shared" ref="K7" si="1">J7*G7/15</f>
        <v>0.2</v>
      </c>
      <c r="L7" s="62">
        <f t="shared" ref="L7" si="2">(H7*I7)</f>
        <v>48</v>
      </c>
      <c r="M7" s="63">
        <f>L7/30</f>
        <v>1.6</v>
      </c>
      <c r="N7" s="61">
        <f t="shared" ref="N7" si="3">L7/K7</f>
        <v>240</v>
      </c>
      <c r="O7" s="50"/>
    </row>
    <row r="8" spans="1:16" ht="15.75" customHeight="1" x14ac:dyDescent="0.25">
      <c r="A8" s="48" t="s">
        <v>95</v>
      </c>
      <c r="B8" s="48">
        <v>43</v>
      </c>
      <c r="C8" s="48" t="s">
        <v>71</v>
      </c>
      <c r="D8" s="48"/>
      <c r="E8" s="48">
        <v>33</v>
      </c>
      <c r="F8" s="31">
        <f>ROUNDUP((33+31+23)/3,0)</f>
        <v>29</v>
      </c>
      <c r="G8" s="48">
        <v>1</v>
      </c>
      <c r="H8" s="62">
        <f t="shared" si="0"/>
        <v>29</v>
      </c>
      <c r="I8" s="69">
        <v>3</v>
      </c>
      <c r="J8" s="70">
        <v>3</v>
      </c>
      <c r="K8" s="61">
        <f t="shared" ref="K8:K43" si="4">J8*G8/15</f>
        <v>0.2</v>
      </c>
      <c r="L8" s="62">
        <f t="shared" ref="L8:L43" si="5">(H8*I8)</f>
        <v>87</v>
      </c>
      <c r="M8" s="63">
        <f t="shared" ref="M8:M43" si="6">L8/30</f>
        <v>2.9</v>
      </c>
      <c r="N8" s="61">
        <f t="shared" ref="N8:N43" si="7">L8/K8</f>
        <v>435</v>
      </c>
      <c r="O8" s="50"/>
    </row>
    <row r="9" spans="1:16" ht="15.75" customHeight="1" x14ac:dyDescent="0.25">
      <c r="A9" s="48" t="s">
        <v>94</v>
      </c>
      <c r="B9" s="48">
        <v>50</v>
      </c>
      <c r="C9" s="48" t="s">
        <v>71</v>
      </c>
      <c r="D9" s="48"/>
      <c r="E9" s="48">
        <f>33</f>
        <v>33</v>
      </c>
      <c r="F9" s="31">
        <f>ROUNDUP((33+38+46)/3,0)</f>
        <v>39</v>
      </c>
      <c r="G9" s="48">
        <v>2</v>
      </c>
      <c r="H9" s="62">
        <f t="shared" si="0"/>
        <v>78</v>
      </c>
      <c r="I9" s="69">
        <v>4</v>
      </c>
      <c r="J9" s="70">
        <v>3.75</v>
      </c>
      <c r="K9" s="61">
        <f t="shared" si="4"/>
        <v>0.5</v>
      </c>
      <c r="L9" s="62">
        <f t="shared" si="5"/>
        <v>312</v>
      </c>
      <c r="M9" s="63">
        <f t="shared" si="6"/>
        <v>10.4</v>
      </c>
      <c r="N9" s="61">
        <f t="shared" si="7"/>
        <v>624</v>
      </c>
      <c r="O9" s="50"/>
    </row>
    <row r="10" spans="1:16" ht="15.75" customHeight="1" x14ac:dyDescent="0.25">
      <c r="A10" s="48" t="s">
        <v>94</v>
      </c>
      <c r="B10" s="48">
        <v>50</v>
      </c>
      <c r="C10" s="48" t="s">
        <v>73</v>
      </c>
      <c r="D10" s="48"/>
      <c r="E10" s="48">
        <v>18</v>
      </c>
      <c r="F10" s="31">
        <f>ROUNDUP((18+30)/2,0)</f>
        <v>24</v>
      </c>
      <c r="G10" s="48">
        <v>1</v>
      </c>
      <c r="H10" s="62">
        <f t="shared" si="0"/>
        <v>24</v>
      </c>
      <c r="I10" s="69">
        <v>4</v>
      </c>
      <c r="J10" s="69">
        <v>3.75</v>
      </c>
      <c r="K10" s="61">
        <f t="shared" si="4"/>
        <v>0.25</v>
      </c>
      <c r="L10" s="62">
        <f t="shared" si="5"/>
        <v>96</v>
      </c>
      <c r="M10" s="63">
        <f t="shared" si="6"/>
        <v>3.2</v>
      </c>
      <c r="N10" s="61">
        <f t="shared" si="7"/>
        <v>384</v>
      </c>
      <c r="O10" s="50"/>
    </row>
    <row r="11" spans="1:16" ht="15.75" customHeight="1" x14ac:dyDescent="0.25">
      <c r="A11" s="48" t="s">
        <v>94</v>
      </c>
      <c r="B11" s="48">
        <v>54</v>
      </c>
      <c r="C11" s="48" t="s">
        <v>71</v>
      </c>
      <c r="D11" s="48"/>
      <c r="E11" s="48">
        <v>27</v>
      </c>
      <c r="F11" s="31">
        <f>ROUNDUP((27+29)/2,0)</f>
        <v>28</v>
      </c>
      <c r="G11" s="48">
        <v>1</v>
      </c>
      <c r="H11" s="62">
        <f t="shared" si="0"/>
        <v>28</v>
      </c>
      <c r="I11" s="69">
        <v>6</v>
      </c>
      <c r="J11" s="69">
        <v>5.4</v>
      </c>
      <c r="K11" s="61">
        <f t="shared" si="4"/>
        <v>0.36000000000000004</v>
      </c>
      <c r="L11" s="62">
        <f t="shared" si="5"/>
        <v>168</v>
      </c>
      <c r="M11" s="63">
        <f t="shared" si="6"/>
        <v>5.6</v>
      </c>
      <c r="N11" s="61">
        <f t="shared" si="7"/>
        <v>466.66666666666663</v>
      </c>
      <c r="O11" s="50"/>
    </row>
    <row r="12" spans="1:16" ht="15.75" customHeight="1" x14ac:dyDescent="0.25">
      <c r="A12" s="33" t="s">
        <v>94</v>
      </c>
      <c r="B12" s="34" t="s">
        <v>114</v>
      </c>
      <c r="C12" s="48" t="s">
        <v>71</v>
      </c>
      <c r="D12" s="48"/>
      <c r="E12" s="48">
        <v>23</v>
      </c>
      <c r="F12" s="31">
        <f>ROUNDUP((23+27)/2,0)</f>
        <v>25</v>
      </c>
      <c r="G12" s="48">
        <v>1</v>
      </c>
      <c r="H12" s="62">
        <f t="shared" si="0"/>
        <v>25</v>
      </c>
      <c r="I12" s="69">
        <v>6</v>
      </c>
      <c r="J12" s="69">
        <v>5.4</v>
      </c>
      <c r="K12" s="61">
        <f t="shared" si="4"/>
        <v>0.36000000000000004</v>
      </c>
      <c r="L12" s="62">
        <f t="shared" si="5"/>
        <v>150</v>
      </c>
      <c r="M12" s="63">
        <f t="shared" si="6"/>
        <v>5</v>
      </c>
      <c r="N12" s="61">
        <f t="shared" si="7"/>
        <v>416.66666666666663</v>
      </c>
      <c r="O12" s="50"/>
    </row>
    <row r="13" spans="1:16" ht="15.75" customHeight="1" x14ac:dyDescent="0.25">
      <c r="A13" s="35" t="s">
        <v>94</v>
      </c>
      <c r="B13" s="36" t="s">
        <v>108</v>
      </c>
      <c r="C13" s="48" t="s">
        <v>73</v>
      </c>
      <c r="D13" s="48"/>
      <c r="E13" s="48">
        <v>7</v>
      </c>
      <c r="F13" s="31">
        <f>ROUNDUP((7+15)/2,0)</f>
        <v>11</v>
      </c>
      <c r="G13" s="48">
        <v>1</v>
      </c>
      <c r="H13" s="62">
        <f t="shared" si="0"/>
        <v>11</v>
      </c>
      <c r="I13" s="69">
        <v>4</v>
      </c>
      <c r="J13" s="69">
        <v>3.63</v>
      </c>
      <c r="K13" s="61">
        <f t="shared" si="4"/>
        <v>0.24199999999999999</v>
      </c>
      <c r="L13" s="62">
        <f t="shared" si="5"/>
        <v>44</v>
      </c>
      <c r="M13" s="63">
        <f t="shared" si="6"/>
        <v>1.4666666666666666</v>
      </c>
      <c r="N13" s="61">
        <f t="shared" si="7"/>
        <v>181.81818181818181</v>
      </c>
      <c r="O13" s="50"/>
    </row>
    <row r="14" spans="1:16" ht="15.75" customHeight="1" x14ac:dyDescent="0.25">
      <c r="A14" s="35" t="s">
        <v>94</v>
      </c>
      <c r="B14" s="36">
        <v>62</v>
      </c>
      <c r="C14" s="48" t="s">
        <v>71</v>
      </c>
      <c r="D14" s="48"/>
      <c r="E14" s="48">
        <v>16</v>
      </c>
      <c r="F14" s="31">
        <f>ROUNDUP((16+21)/2,0)</f>
        <v>19</v>
      </c>
      <c r="G14" s="48">
        <v>1</v>
      </c>
      <c r="H14" s="62">
        <f t="shared" si="0"/>
        <v>19</v>
      </c>
      <c r="I14" s="69">
        <v>4</v>
      </c>
      <c r="J14" s="69">
        <v>3.75</v>
      </c>
      <c r="K14" s="61">
        <f t="shared" si="4"/>
        <v>0.25</v>
      </c>
      <c r="L14" s="62">
        <f t="shared" si="5"/>
        <v>76</v>
      </c>
      <c r="M14" s="63">
        <f t="shared" si="6"/>
        <v>2.5333333333333332</v>
      </c>
      <c r="N14" s="61">
        <f t="shared" si="7"/>
        <v>304</v>
      </c>
      <c r="O14" s="50"/>
    </row>
    <row r="15" spans="1:16" ht="15.75" customHeight="1" x14ac:dyDescent="0.25">
      <c r="A15" s="35" t="s">
        <v>96</v>
      </c>
      <c r="B15" s="36" t="s">
        <v>97</v>
      </c>
      <c r="C15" s="48" t="s">
        <v>71</v>
      </c>
      <c r="D15" s="48"/>
      <c r="E15" s="48">
        <v>0</v>
      </c>
      <c r="F15" s="31">
        <v>30</v>
      </c>
      <c r="G15" s="48">
        <v>1</v>
      </c>
      <c r="H15" s="62">
        <f t="shared" ref="H15" si="8">F15*G15</f>
        <v>30</v>
      </c>
      <c r="I15" s="69">
        <v>4</v>
      </c>
      <c r="J15" s="69">
        <v>3.75</v>
      </c>
      <c r="K15" s="61">
        <f t="shared" ref="K15" si="9">J15*G15/15</f>
        <v>0.25</v>
      </c>
      <c r="L15" s="62">
        <f t="shared" ref="L15" si="10">(H15*I15)</f>
        <v>120</v>
      </c>
      <c r="M15" s="63">
        <f t="shared" ref="M15" si="11">L15/30</f>
        <v>4</v>
      </c>
      <c r="N15" s="61">
        <f t="shared" ref="N15" si="12">L15/K15</f>
        <v>480</v>
      </c>
      <c r="O15" s="50"/>
    </row>
    <row r="16" spans="1:16" ht="15.75" customHeight="1" x14ac:dyDescent="0.25">
      <c r="A16" s="35" t="s">
        <v>96</v>
      </c>
      <c r="B16" s="36" t="s">
        <v>97</v>
      </c>
      <c r="C16" s="48" t="s">
        <v>73</v>
      </c>
      <c r="D16" s="48"/>
      <c r="E16" s="48">
        <v>32</v>
      </c>
      <c r="F16" s="31">
        <f>ROUNDUP((32+34)/2,0)</f>
        <v>33</v>
      </c>
      <c r="G16" s="48">
        <v>1</v>
      </c>
      <c r="H16" s="62">
        <f t="shared" si="0"/>
        <v>33</v>
      </c>
      <c r="I16" s="69">
        <v>4</v>
      </c>
      <c r="J16" s="69">
        <v>3.75</v>
      </c>
      <c r="K16" s="61">
        <f t="shared" si="4"/>
        <v>0.25</v>
      </c>
      <c r="L16" s="62">
        <f t="shared" si="5"/>
        <v>132</v>
      </c>
      <c r="M16" s="63">
        <f t="shared" si="6"/>
        <v>4.4000000000000004</v>
      </c>
      <c r="N16" s="61">
        <f t="shared" si="7"/>
        <v>528</v>
      </c>
      <c r="O16" s="50"/>
    </row>
    <row r="17" spans="1:15" ht="15.75" customHeight="1" x14ac:dyDescent="0.25">
      <c r="A17" s="48" t="s">
        <v>94</v>
      </c>
      <c r="B17" s="39" t="s">
        <v>111</v>
      </c>
      <c r="C17" s="48" t="s">
        <v>71</v>
      </c>
      <c r="D17" s="48"/>
      <c r="E17" s="48">
        <v>14</v>
      </c>
      <c r="F17" s="31">
        <f>ROUNDUP((14+22)/2,0)</f>
        <v>18</v>
      </c>
      <c r="G17" s="48">
        <v>1</v>
      </c>
      <c r="H17" s="62">
        <f t="shared" si="0"/>
        <v>18</v>
      </c>
      <c r="I17" s="69">
        <v>3</v>
      </c>
      <c r="J17" s="69">
        <v>2.25</v>
      </c>
      <c r="K17" s="61">
        <f t="shared" si="4"/>
        <v>0.15</v>
      </c>
      <c r="L17" s="62">
        <f t="shared" si="5"/>
        <v>54</v>
      </c>
      <c r="M17" s="63">
        <f t="shared" si="6"/>
        <v>1.8</v>
      </c>
      <c r="N17" s="61">
        <f t="shared" si="7"/>
        <v>360</v>
      </c>
      <c r="O17" s="50"/>
    </row>
    <row r="18" spans="1:15" ht="15.75" customHeight="1" x14ac:dyDescent="0.25">
      <c r="A18" s="48" t="s">
        <v>94</v>
      </c>
      <c r="B18" s="39" t="s">
        <v>98</v>
      </c>
      <c r="C18" s="48" t="s">
        <v>65</v>
      </c>
      <c r="D18" s="48"/>
      <c r="E18" s="48">
        <v>14</v>
      </c>
      <c r="F18" s="31">
        <f>ROUNDUP((14+15)/2,0)</f>
        <v>15</v>
      </c>
      <c r="G18" s="48">
        <v>1</v>
      </c>
      <c r="H18" s="62">
        <f t="shared" si="0"/>
        <v>15</v>
      </c>
      <c r="I18" s="69">
        <v>3</v>
      </c>
      <c r="J18" s="69">
        <v>2.63</v>
      </c>
      <c r="K18" s="61">
        <f t="shared" si="4"/>
        <v>0.17533333333333331</v>
      </c>
      <c r="L18" s="62">
        <f t="shared" si="5"/>
        <v>45</v>
      </c>
      <c r="M18" s="63">
        <f t="shared" si="6"/>
        <v>1.5</v>
      </c>
      <c r="N18" s="61">
        <f t="shared" si="7"/>
        <v>256.65399239543729</v>
      </c>
      <c r="O18" s="50" t="s">
        <v>99</v>
      </c>
    </row>
    <row r="19" spans="1:15" ht="15.75" customHeight="1" x14ac:dyDescent="0.25">
      <c r="A19" s="35" t="s">
        <v>94</v>
      </c>
      <c r="B19" s="36" t="s">
        <v>100</v>
      </c>
      <c r="C19" s="48" t="s">
        <v>71</v>
      </c>
      <c r="D19" s="48"/>
      <c r="E19" s="48">
        <v>19</v>
      </c>
      <c r="F19" s="31">
        <f>ROUNDUP((19+15)/2,0)</f>
        <v>17</v>
      </c>
      <c r="G19" s="48">
        <v>1</v>
      </c>
      <c r="H19" s="62">
        <f t="shared" si="0"/>
        <v>17</v>
      </c>
      <c r="I19" s="69">
        <v>5</v>
      </c>
      <c r="J19" s="69">
        <v>4.25</v>
      </c>
      <c r="K19" s="61">
        <f t="shared" si="4"/>
        <v>0.28333333333333333</v>
      </c>
      <c r="L19" s="62">
        <f t="shared" si="5"/>
        <v>85</v>
      </c>
      <c r="M19" s="63">
        <f t="shared" si="6"/>
        <v>2.8333333333333335</v>
      </c>
      <c r="N19" s="61">
        <f t="shared" si="7"/>
        <v>300</v>
      </c>
      <c r="O19" s="50"/>
    </row>
    <row r="20" spans="1:15" ht="15.75" customHeight="1" x14ac:dyDescent="0.25">
      <c r="A20" s="35" t="s">
        <v>94</v>
      </c>
      <c r="B20" s="36" t="s">
        <v>115</v>
      </c>
      <c r="C20" s="48" t="s">
        <v>71</v>
      </c>
      <c r="D20" s="48"/>
      <c r="E20" s="48">
        <v>17</v>
      </c>
      <c r="F20" s="31">
        <f>ROUNDUP((17+20+11+9)/4,0)</f>
        <v>15</v>
      </c>
      <c r="G20" s="48">
        <v>1</v>
      </c>
      <c r="H20" s="62">
        <f t="shared" si="0"/>
        <v>15</v>
      </c>
      <c r="I20" s="69">
        <v>3</v>
      </c>
      <c r="J20" s="69">
        <v>3</v>
      </c>
      <c r="K20" s="61">
        <f t="shared" si="4"/>
        <v>0.2</v>
      </c>
      <c r="L20" s="62">
        <f t="shared" si="5"/>
        <v>45</v>
      </c>
      <c r="M20" s="63">
        <f t="shared" si="6"/>
        <v>1.5</v>
      </c>
      <c r="N20" s="61">
        <f t="shared" si="7"/>
        <v>225</v>
      </c>
      <c r="O20" s="50"/>
    </row>
    <row r="21" spans="1:15" ht="15.75" customHeight="1" x14ac:dyDescent="0.25">
      <c r="A21" s="35" t="s">
        <v>94</v>
      </c>
      <c r="B21" s="36" t="s">
        <v>109</v>
      </c>
      <c r="C21" s="48" t="s">
        <v>71</v>
      </c>
      <c r="D21" s="48"/>
      <c r="E21" s="48">
        <v>15</v>
      </c>
      <c r="F21" s="48">
        <v>15</v>
      </c>
      <c r="G21" s="48">
        <v>1</v>
      </c>
      <c r="H21" s="62">
        <f t="shared" si="0"/>
        <v>15</v>
      </c>
      <c r="I21" s="69">
        <v>3</v>
      </c>
      <c r="J21" s="69">
        <v>2</v>
      </c>
      <c r="K21" s="61">
        <f t="shared" si="4"/>
        <v>0.13333333333333333</v>
      </c>
      <c r="L21" s="62">
        <f t="shared" si="5"/>
        <v>45</v>
      </c>
      <c r="M21" s="63">
        <f t="shared" si="6"/>
        <v>1.5</v>
      </c>
      <c r="N21" s="61">
        <f t="shared" si="7"/>
        <v>337.5</v>
      </c>
      <c r="O21" s="50"/>
    </row>
    <row r="22" spans="1:15" ht="15.75" customHeight="1" x14ac:dyDescent="0.25">
      <c r="A22" s="48" t="s">
        <v>94</v>
      </c>
      <c r="B22" s="39" t="s">
        <v>101</v>
      </c>
      <c r="C22" s="48" t="s">
        <v>69</v>
      </c>
      <c r="D22" s="48"/>
      <c r="E22" s="48">
        <v>20</v>
      </c>
      <c r="F22" s="48">
        <v>20</v>
      </c>
      <c r="G22" s="48">
        <v>1</v>
      </c>
      <c r="H22" s="62">
        <f t="shared" si="0"/>
        <v>20</v>
      </c>
      <c r="I22" s="69">
        <v>3</v>
      </c>
      <c r="J22" s="69">
        <v>2.13</v>
      </c>
      <c r="K22" s="61">
        <f t="shared" si="4"/>
        <v>0.14199999999999999</v>
      </c>
      <c r="L22" s="62">
        <f t="shared" si="5"/>
        <v>60</v>
      </c>
      <c r="M22" s="63">
        <f t="shared" si="6"/>
        <v>2</v>
      </c>
      <c r="N22" s="61">
        <f t="shared" si="7"/>
        <v>422.53521126760569</v>
      </c>
      <c r="O22" s="50"/>
    </row>
    <row r="23" spans="1:15" ht="15.75" customHeight="1" x14ac:dyDescent="0.25">
      <c r="A23" s="48" t="s">
        <v>94</v>
      </c>
      <c r="B23" s="39">
        <v>9002</v>
      </c>
      <c r="C23" s="48" t="s">
        <v>71</v>
      </c>
      <c r="D23" s="48"/>
      <c r="E23" s="48">
        <v>20</v>
      </c>
      <c r="F23" s="48">
        <v>20</v>
      </c>
      <c r="G23" s="48">
        <v>1</v>
      </c>
      <c r="H23" s="62">
        <f t="shared" si="0"/>
        <v>20</v>
      </c>
      <c r="I23" s="69">
        <v>3</v>
      </c>
      <c r="J23" s="69">
        <v>3.63</v>
      </c>
      <c r="K23" s="61">
        <f t="shared" si="4"/>
        <v>0.24199999999999999</v>
      </c>
      <c r="L23" s="62">
        <f t="shared" si="5"/>
        <v>60</v>
      </c>
      <c r="M23" s="63">
        <f t="shared" si="6"/>
        <v>2</v>
      </c>
      <c r="N23" s="61">
        <f t="shared" si="7"/>
        <v>247.93388429752068</v>
      </c>
      <c r="O23" s="50"/>
    </row>
    <row r="24" spans="1:15" ht="15.75" customHeight="1" x14ac:dyDescent="0.25">
      <c r="A24" s="33" t="s">
        <v>103</v>
      </c>
      <c r="B24" s="34">
        <v>51</v>
      </c>
      <c r="C24" s="48" t="s">
        <v>73</v>
      </c>
      <c r="D24" s="48"/>
      <c r="E24" s="48">
        <v>23</v>
      </c>
      <c r="F24" s="31">
        <f>ROUNDUP((23+18)/2,0)</f>
        <v>21</v>
      </c>
      <c r="G24" s="48">
        <v>1</v>
      </c>
      <c r="H24" s="62">
        <f t="shared" si="0"/>
        <v>21</v>
      </c>
      <c r="I24" s="69">
        <v>6</v>
      </c>
      <c r="J24" s="69">
        <v>5.25</v>
      </c>
      <c r="K24" s="61">
        <f t="shared" si="4"/>
        <v>0.35</v>
      </c>
      <c r="L24" s="62">
        <f t="shared" si="5"/>
        <v>126</v>
      </c>
      <c r="M24" s="63">
        <f t="shared" si="6"/>
        <v>4.2</v>
      </c>
      <c r="N24" s="61">
        <f t="shared" si="7"/>
        <v>360</v>
      </c>
      <c r="O24" s="50"/>
    </row>
    <row r="25" spans="1:15" ht="15.75" customHeight="1" x14ac:dyDescent="0.25">
      <c r="A25" s="35" t="s">
        <v>103</v>
      </c>
      <c r="B25" s="36">
        <v>55</v>
      </c>
      <c r="C25" s="48" t="s">
        <v>71</v>
      </c>
      <c r="D25" s="48"/>
      <c r="E25" s="48">
        <v>28</v>
      </c>
      <c r="F25" s="31">
        <f>ROUNDUP((28+29)/2,0)</f>
        <v>29</v>
      </c>
      <c r="G25" s="48">
        <v>1</v>
      </c>
      <c r="H25" s="62">
        <f t="shared" si="0"/>
        <v>29</v>
      </c>
      <c r="I25" s="69">
        <v>4</v>
      </c>
      <c r="J25" s="69">
        <v>3.63</v>
      </c>
      <c r="K25" s="61">
        <f t="shared" si="4"/>
        <v>0.24199999999999999</v>
      </c>
      <c r="L25" s="62">
        <f t="shared" si="5"/>
        <v>116</v>
      </c>
      <c r="M25" s="63">
        <f t="shared" si="6"/>
        <v>3.8666666666666667</v>
      </c>
      <c r="N25" s="61">
        <f t="shared" si="7"/>
        <v>479.3388429752066</v>
      </c>
      <c r="O25" s="50"/>
    </row>
    <row r="26" spans="1:15" ht="15.75" customHeight="1" x14ac:dyDescent="0.25">
      <c r="A26" s="35" t="s">
        <v>103</v>
      </c>
      <c r="B26" s="36">
        <v>56</v>
      </c>
      <c r="C26" s="48" t="s">
        <v>71</v>
      </c>
      <c r="D26" s="48"/>
      <c r="E26" s="48">
        <v>0</v>
      </c>
      <c r="F26" s="31">
        <v>20</v>
      </c>
      <c r="G26" s="48">
        <v>1</v>
      </c>
      <c r="H26" s="62">
        <f t="shared" ref="H26" si="13">F26*G26</f>
        <v>20</v>
      </c>
      <c r="I26" s="69">
        <v>4</v>
      </c>
      <c r="J26" s="69">
        <v>3.63</v>
      </c>
      <c r="K26" s="61">
        <f t="shared" ref="K26" si="14">J26*G26/15</f>
        <v>0.24199999999999999</v>
      </c>
      <c r="L26" s="62">
        <f t="shared" ref="L26" si="15">(H26*I26)</f>
        <v>80</v>
      </c>
      <c r="M26" s="63">
        <f t="shared" ref="M26" si="16">L26/30</f>
        <v>2.6666666666666665</v>
      </c>
      <c r="N26" s="61">
        <f t="shared" ref="N26" si="17">L26/K26</f>
        <v>330.57851239669424</v>
      </c>
      <c r="O26" s="50"/>
    </row>
    <row r="27" spans="1:15" ht="15.75" customHeight="1" x14ac:dyDescent="0.25">
      <c r="A27" s="33" t="s">
        <v>103</v>
      </c>
      <c r="B27" s="34">
        <v>69</v>
      </c>
      <c r="C27" s="48" t="s">
        <v>71</v>
      </c>
      <c r="D27" s="48"/>
      <c r="E27" s="48">
        <v>23</v>
      </c>
      <c r="F27" s="31">
        <f>ROUNDUP((23+26)/2,0)</f>
        <v>25</v>
      </c>
      <c r="G27" s="48">
        <v>1</v>
      </c>
      <c r="H27" s="62">
        <f t="shared" si="0"/>
        <v>25</v>
      </c>
      <c r="I27" s="69">
        <v>4</v>
      </c>
      <c r="J27" s="69">
        <v>3.63</v>
      </c>
      <c r="K27" s="61">
        <f t="shared" si="4"/>
        <v>0.24199999999999999</v>
      </c>
      <c r="L27" s="62">
        <f t="shared" si="5"/>
        <v>100</v>
      </c>
      <c r="M27" s="63">
        <f t="shared" si="6"/>
        <v>3.3333333333333335</v>
      </c>
      <c r="N27" s="61">
        <f t="shared" si="7"/>
        <v>413.22314049586777</v>
      </c>
      <c r="O27" s="50"/>
    </row>
    <row r="28" spans="1:15" ht="15.75" customHeight="1" x14ac:dyDescent="0.25">
      <c r="A28" s="33" t="s">
        <v>103</v>
      </c>
      <c r="B28" s="34">
        <v>7285</v>
      </c>
      <c r="C28" s="48" t="s">
        <v>69</v>
      </c>
      <c r="D28" s="48"/>
      <c r="E28" s="48">
        <v>23</v>
      </c>
      <c r="F28" s="31">
        <f>ROUNDUP((23+29)/2,0)</f>
        <v>26</v>
      </c>
      <c r="G28" s="48">
        <v>1</v>
      </c>
      <c r="H28" s="62">
        <f t="shared" si="0"/>
        <v>26</v>
      </c>
      <c r="I28" s="69">
        <v>4</v>
      </c>
      <c r="J28" s="69">
        <v>3.63</v>
      </c>
      <c r="K28" s="61">
        <f t="shared" si="4"/>
        <v>0.24199999999999999</v>
      </c>
      <c r="L28" s="62">
        <f t="shared" si="5"/>
        <v>104</v>
      </c>
      <c r="M28" s="63">
        <f t="shared" si="6"/>
        <v>3.4666666666666668</v>
      </c>
      <c r="N28" s="61">
        <f t="shared" si="7"/>
        <v>429.75206611570252</v>
      </c>
      <c r="O28" s="50"/>
    </row>
    <row r="29" spans="1:15" ht="15.75" customHeight="1" x14ac:dyDescent="0.25">
      <c r="A29" s="35" t="s">
        <v>104</v>
      </c>
      <c r="B29" s="36" t="s">
        <v>105</v>
      </c>
      <c r="C29" s="48" t="s">
        <v>71</v>
      </c>
      <c r="D29" s="48"/>
      <c r="E29" s="48">
        <v>32</v>
      </c>
      <c r="F29" s="31">
        <f>ROUNDUP((32+28)/2,0)</f>
        <v>30</v>
      </c>
      <c r="G29" s="48">
        <v>1</v>
      </c>
      <c r="H29" s="62">
        <f t="shared" si="0"/>
        <v>30</v>
      </c>
      <c r="I29" s="69">
        <v>4</v>
      </c>
      <c r="J29" s="69">
        <v>3.63</v>
      </c>
      <c r="K29" s="61">
        <f t="shared" si="4"/>
        <v>0.24199999999999999</v>
      </c>
      <c r="L29" s="62">
        <f t="shared" si="5"/>
        <v>120</v>
      </c>
      <c r="M29" s="63">
        <f t="shared" si="6"/>
        <v>4</v>
      </c>
      <c r="N29" s="61">
        <f t="shared" si="7"/>
        <v>495.86776859504135</v>
      </c>
      <c r="O29" s="50"/>
    </row>
    <row r="30" spans="1:15" ht="15.75" customHeight="1" x14ac:dyDescent="0.25">
      <c r="A30" s="35" t="s">
        <v>103</v>
      </c>
      <c r="B30" s="36">
        <v>7501</v>
      </c>
      <c r="C30" s="48" t="s">
        <v>73</v>
      </c>
      <c r="D30" s="48"/>
      <c r="E30" s="48">
        <v>28</v>
      </c>
      <c r="F30" s="31">
        <f>ROUNDUP((28+13)/2,0)</f>
        <v>21</v>
      </c>
      <c r="G30" s="48">
        <v>1</v>
      </c>
      <c r="H30" s="62">
        <f t="shared" si="0"/>
        <v>21</v>
      </c>
      <c r="I30" s="69">
        <v>4</v>
      </c>
      <c r="J30" s="69">
        <v>3.63</v>
      </c>
      <c r="K30" s="61">
        <f t="shared" si="4"/>
        <v>0.24199999999999999</v>
      </c>
      <c r="L30" s="62">
        <f t="shared" si="5"/>
        <v>84</v>
      </c>
      <c r="M30" s="63">
        <f t="shared" si="6"/>
        <v>2.8</v>
      </c>
      <c r="N30" s="61">
        <f t="shared" si="7"/>
        <v>347.10743801652893</v>
      </c>
      <c r="O30" s="50"/>
    </row>
    <row r="31" spans="1:15" ht="15.75" customHeight="1" x14ac:dyDescent="0.25">
      <c r="A31" s="35" t="s">
        <v>103</v>
      </c>
      <c r="B31" s="36">
        <v>8001</v>
      </c>
      <c r="C31" s="48" t="s">
        <v>73</v>
      </c>
      <c r="D31" s="48"/>
      <c r="E31" s="48">
        <v>19</v>
      </c>
      <c r="F31" s="31">
        <f>ROUNDUP((19+16)/2,0)</f>
        <v>18</v>
      </c>
      <c r="G31" s="48">
        <v>1</v>
      </c>
      <c r="H31" s="62">
        <f t="shared" si="0"/>
        <v>18</v>
      </c>
      <c r="I31" s="69">
        <v>4</v>
      </c>
      <c r="J31" s="69">
        <v>3.63</v>
      </c>
      <c r="K31" s="61">
        <f t="shared" si="4"/>
        <v>0.24199999999999999</v>
      </c>
      <c r="L31" s="62">
        <f t="shared" si="5"/>
        <v>72</v>
      </c>
      <c r="M31" s="63">
        <f t="shared" si="6"/>
        <v>2.4</v>
      </c>
      <c r="N31" s="61">
        <f t="shared" si="7"/>
        <v>297.52066115702479</v>
      </c>
      <c r="O31" s="50"/>
    </row>
    <row r="32" spans="1:15" ht="15.75" customHeight="1" x14ac:dyDescent="0.25">
      <c r="A32" s="35" t="s">
        <v>103</v>
      </c>
      <c r="B32" s="36">
        <v>8003</v>
      </c>
      <c r="C32" s="48" t="s">
        <v>73</v>
      </c>
      <c r="D32" s="48"/>
      <c r="E32" s="48">
        <v>34</v>
      </c>
      <c r="F32" s="31">
        <f>ROUNDUP((34+18)/2,0)</f>
        <v>26</v>
      </c>
      <c r="G32" s="48">
        <v>1</v>
      </c>
      <c r="H32" s="62">
        <f t="shared" si="0"/>
        <v>26</v>
      </c>
      <c r="I32" s="69">
        <v>4</v>
      </c>
      <c r="J32" s="69">
        <v>3.63</v>
      </c>
      <c r="K32" s="61">
        <f t="shared" si="4"/>
        <v>0.24199999999999999</v>
      </c>
      <c r="L32" s="62">
        <f t="shared" si="5"/>
        <v>104</v>
      </c>
      <c r="M32" s="63">
        <f t="shared" si="6"/>
        <v>3.4666666666666668</v>
      </c>
      <c r="N32" s="61">
        <f t="shared" si="7"/>
        <v>429.75206611570252</v>
      </c>
      <c r="O32" s="50"/>
    </row>
    <row r="33" spans="1:15" ht="15.75" customHeight="1" x14ac:dyDescent="0.25">
      <c r="A33" s="35" t="s">
        <v>107</v>
      </c>
      <c r="B33" s="36">
        <v>1</v>
      </c>
      <c r="C33" s="48" t="s">
        <v>65</v>
      </c>
      <c r="D33" s="48"/>
      <c r="E33" s="48">
        <f>28+36+33+28</f>
        <v>125</v>
      </c>
      <c r="F33" s="31">
        <f>ROUNDUP((28+36+33+28)/4,0)</f>
        <v>32</v>
      </c>
      <c r="G33" s="48">
        <v>4</v>
      </c>
      <c r="H33" s="62">
        <f t="shared" si="0"/>
        <v>128</v>
      </c>
      <c r="I33" s="69">
        <v>6</v>
      </c>
      <c r="J33" s="69">
        <v>5.25</v>
      </c>
      <c r="K33" s="61">
        <f t="shared" si="4"/>
        <v>1.4</v>
      </c>
      <c r="L33" s="62">
        <f t="shared" si="5"/>
        <v>768</v>
      </c>
      <c r="M33" s="63">
        <f t="shared" si="6"/>
        <v>25.6</v>
      </c>
      <c r="N33" s="61">
        <f t="shared" si="7"/>
        <v>548.57142857142856</v>
      </c>
      <c r="O33" s="50"/>
    </row>
    <row r="34" spans="1:15" ht="15.75" customHeight="1" x14ac:dyDescent="0.25">
      <c r="A34" s="35" t="s">
        <v>107</v>
      </c>
      <c r="B34" s="36">
        <v>1</v>
      </c>
      <c r="C34" s="48" t="s">
        <v>67</v>
      </c>
      <c r="D34" s="48"/>
      <c r="E34" s="48">
        <v>23</v>
      </c>
      <c r="F34" s="31">
        <f>ROUNDUP((23+28+27)/3,0)</f>
        <v>26</v>
      </c>
      <c r="G34" s="48">
        <v>1</v>
      </c>
      <c r="H34" s="62">
        <f t="shared" si="0"/>
        <v>26</v>
      </c>
      <c r="I34" s="69">
        <v>6</v>
      </c>
      <c r="J34" s="69">
        <v>5.25</v>
      </c>
      <c r="K34" s="61">
        <f t="shared" si="4"/>
        <v>0.35</v>
      </c>
      <c r="L34" s="62">
        <f t="shared" si="5"/>
        <v>156</v>
      </c>
      <c r="M34" s="63">
        <f t="shared" si="6"/>
        <v>5.2</v>
      </c>
      <c r="N34" s="61">
        <f t="shared" si="7"/>
        <v>445.71428571428572</v>
      </c>
      <c r="O34" s="50"/>
    </row>
    <row r="35" spans="1:15" ht="15.75" customHeight="1" x14ac:dyDescent="0.25">
      <c r="A35" s="35" t="s">
        <v>107</v>
      </c>
      <c r="B35" s="36">
        <v>1</v>
      </c>
      <c r="C35" s="48" t="s">
        <v>69</v>
      </c>
      <c r="D35" s="48"/>
      <c r="E35" s="48">
        <v>0</v>
      </c>
      <c r="F35" s="31">
        <f>ROUNDUP((28+27)/2,0)</f>
        <v>28</v>
      </c>
      <c r="G35" s="48">
        <v>1</v>
      </c>
      <c r="H35" s="62">
        <f t="shared" si="0"/>
        <v>28</v>
      </c>
      <c r="I35" s="69">
        <v>6</v>
      </c>
      <c r="J35" s="69">
        <v>5.25</v>
      </c>
      <c r="K35" s="61">
        <f t="shared" si="4"/>
        <v>0.35</v>
      </c>
      <c r="L35" s="62">
        <f t="shared" si="5"/>
        <v>168</v>
      </c>
      <c r="M35" s="63">
        <f t="shared" si="6"/>
        <v>5.6</v>
      </c>
      <c r="N35" s="61">
        <f t="shared" si="7"/>
        <v>480.00000000000006</v>
      </c>
      <c r="O35" s="50"/>
    </row>
    <row r="36" spans="1:15" ht="15.75" customHeight="1" x14ac:dyDescent="0.25">
      <c r="A36" s="35" t="s">
        <v>107</v>
      </c>
      <c r="B36" s="36">
        <v>2</v>
      </c>
      <c r="C36" s="48" t="s">
        <v>65</v>
      </c>
      <c r="D36" s="48"/>
      <c r="E36" s="48">
        <f>22+26</f>
        <v>48</v>
      </c>
      <c r="F36" s="31">
        <f>ROUNDUP((22+26)/2,0)</f>
        <v>24</v>
      </c>
      <c r="G36" s="48">
        <v>2</v>
      </c>
      <c r="H36" s="62">
        <f t="shared" si="0"/>
        <v>48</v>
      </c>
      <c r="I36" s="69">
        <v>6</v>
      </c>
      <c r="J36" s="69">
        <v>5.25</v>
      </c>
      <c r="K36" s="61">
        <f t="shared" si="4"/>
        <v>0.7</v>
      </c>
      <c r="L36" s="62">
        <f t="shared" si="5"/>
        <v>288</v>
      </c>
      <c r="M36" s="63">
        <f t="shared" si="6"/>
        <v>9.6</v>
      </c>
      <c r="N36" s="61">
        <f t="shared" si="7"/>
        <v>411.42857142857144</v>
      </c>
      <c r="O36" s="50"/>
    </row>
    <row r="37" spans="1:15" ht="15.75" customHeight="1" x14ac:dyDescent="0.25">
      <c r="A37" s="35" t="s">
        <v>107</v>
      </c>
      <c r="B37" s="36">
        <v>2</v>
      </c>
      <c r="C37" s="48" t="s">
        <v>67</v>
      </c>
      <c r="D37" s="48"/>
      <c r="E37" s="48">
        <v>31</v>
      </c>
      <c r="F37" s="31">
        <v>30</v>
      </c>
      <c r="G37" s="48">
        <v>1</v>
      </c>
      <c r="H37" s="62">
        <f t="shared" si="0"/>
        <v>30</v>
      </c>
      <c r="I37" s="69">
        <v>6</v>
      </c>
      <c r="J37" s="69">
        <v>5.25</v>
      </c>
      <c r="K37" s="61">
        <f t="shared" si="4"/>
        <v>0.35</v>
      </c>
      <c r="L37" s="62">
        <f t="shared" ref="L37" si="18">(H37*I37)</f>
        <v>180</v>
      </c>
      <c r="M37" s="63">
        <f t="shared" ref="M37" si="19">L37/30</f>
        <v>6</v>
      </c>
      <c r="N37" s="61">
        <f t="shared" ref="N37" si="20">L37/K37</f>
        <v>514.28571428571433</v>
      </c>
      <c r="O37" s="50"/>
    </row>
    <row r="38" spans="1:15" ht="15.75" customHeight="1" x14ac:dyDescent="0.25">
      <c r="A38" s="37" t="s">
        <v>107</v>
      </c>
      <c r="B38" s="36">
        <v>2</v>
      </c>
      <c r="C38" s="48" t="s">
        <v>69</v>
      </c>
      <c r="D38" s="48"/>
      <c r="E38" s="48">
        <v>0</v>
      </c>
      <c r="F38" s="48">
        <v>30</v>
      </c>
      <c r="G38" s="48">
        <v>1</v>
      </c>
      <c r="H38" s="62">
        <f t="shared" si="0"/>
        <v>30</v>
      </c>
      <c r="I38" s="69">
        <v>6</v>
      </c>
      <c r="J38" s="69">
        <v>5.25</v>
      </c>
      <c r="K38" s="61">
        <f t="shared" si="4"/>
        <v>0.35</v>
      </c>
      <c r="L38" s="62">
        <f t="shared" si="5"/>
        <v>180</v>
      </c>
      <c r="M38" s="63">
        <f t="shared" si="6"/>
        <v>6</v>
      </c>
      <c r="N38" s="61">
        <f t="shared" si="7"/>
        <v>514.28571428571433</v>
      </c>
      <c r="O38" s="50"/>
    </row>
    <row r="39" spans="1:15" ht="15.75" customHeight="1" x14ac:dyDescent="0.25">
      <c r="A39" s="37" t="s">
        <v>107</v>
      </c>
      <c r="B39" s="36">
        <v>5</v>
      </c>
      <c r="C39" s="48" t="s">
        <v>65</v>
      </c>
      <c r="D39" s="48"/>
      <c r="E39" s="48">
        <v>0</v>
      </c>
      <c r="F39" s="48">
        <v>20</v>
      </c>
      <c r="G39" s="48">
        <v>1</v>
      </c>
      <c r="H39" s="62">
        <f t="shared" si="0"/>
        <v>20</v>
      </c>
      <c r="I39" s="69">
        <v>4</v>
      </c>
      <c r="J39" s="69">
        <v>3.63</v>
      </c>
      <c r="K39" s="61">
        <f t="shared" si="4"/>
        <v>0.24199999999999999</v>
      </c>
      <c r="L39" s="62">
        <f t="shared" si="5"/>
        <v>80</v>
      </c>
      <c r="M39" s="63">
        <f t="shared" si="6"/>
        <v>2.6666666666666665</v>
      </c>
      <c r="N39" s="61">
        <f t="shared" si="7"/>
        <v>330.57851239669424</v>
      </c>
      <c r="O39" s="50"/>
    </row>
    <row r="40" spans="1:15" ht="15.75" customHeight="1" x14ac:dyDescent="0.25">
      <c r="A40" s="51" t="s">
        <v>107</v>
      </c>
      <c r="B40" s="36">
        <v>7</v>
      </c>
      <c r="C40" s="48" t="s">
        <v>65</v>
      </c>
      <c r="D40" s="48"/>
      <c r="E40" s="48">
        <v>14</v>
      </c>
      <c r="F40" s="48">
        <v>30</v>
      </c>
      <c r="G40" s="48">
        <v>1</v>
      </c>
      <c r="H40" s="62">
        <f t="shared" si="0"/>
        <v>30</v>
      </c>
      <c r="I40" s="69">
        <v>4</v>
      </c>
      <c r="J40" s="69">
        <v>3.63</v>
      </c>
      <c r="K40" s="61">
        <f t="shared" si="4"/>
        <v>0.24199999999999999</v>
      </c>
      <c r="L40" s="62">
        <f t="shared" si="5"/>
        <v>120</v>
      </c>
      <c r="M40" s="63">
        <f t="shared" si="6"/>
        <v>4</v>
      </c>
      <c r="N40" s="61">
        <f t="shared" si="7"/>
        <v>495.86776859504135</v>
      </c>
      <c r="O40" s="50" t="s">
        <v>110</v>
      </c>
    </row>
    <row r="41" spans="1:15" ht="15.75" customHeight="1" x14ac:dyDescent="0.25">
      <c r="A41" s="38" t="s">
        <v>107</v>
      </c>
      <c r="B41" s="36">
        <v>7</v>
      </c>
      <c r="C41" s="48" t="s">
        <v>73</v>
      </c>
      <c r="D41" s="48"/>
      <c r="E41" s="48">
        <v>27</v>
      </c>
      <c r="F41" s="31">
        <f>ROUNDUP((27+33)/2,0)</f>
        <v>30</v>
      </c>
      <c r="G41" s="48">
        <v>1</v>
      </c>
      <c r="H41" s="62">
        <f t="shared" si="0"/>
        <v>30</v>
      </c>
      <c r="I41" s="69">
        <v>4</v>
      </c>
      <c r="J41" s="69">
        <v>3.63</v>
      </c>
      <c r="K41" s="61">
        <f t="shared" si="4"/>
        <v>0.24199999999999999</v>
      </c>
      <c r="L41" s="62">
        <f t="shared" si="5"/>
        <v>120</v>
      </c>
      <c r="M41" s="63">
        <f t="shared" si="6"/>
        <v>4</v>
      </c>
      <c r="N41" s="61">
        <f t="shared" si="7"/>
        <v>495.86776859504135</v>
      </c>
      <c r="O41" s="50"/>
    </row>
    <row r="42" spans="1:15" ht="15.75" customHeight="1" x14ac:dyDescent="0.25">
      <c r="A42" s="38" t="s">
        <v>107</v>
      </c>
      <c r="B42" s="36">
        <v>20</v>
      </c>
      <c r="C42" s="48" t="s">
        <v>65</v>
      </c>
      <c r="D42" s="48"/>
      <c r="E42" s="48">
        <f>26+10</f>
        <v>36</v>
      </c>
      <c r="F42" s="31">
        <f>ROUNDUP((26+10+24+17)/4,0)</f>
        <v>20</v>
      </c>
      <c r="G42" s="48">
        <v>2</v>
      </c>
      <c r="H42" s="62">
        <f t="shared" si="0"/>
        <v>40</v>
      </c>
      <c r="I42" s="69">
        <v>6</v>
      </c>
      <c r="J42" s="69">
        <v>5.25</v>
      </c>
      <c r="K42" s="61">
        <f t="shared" si="4"/>
        <v>0.7</v>
      </c>
      <c r="L42" s="62">
        <f t="shared" si="5"/>
        <v>240</v>
      </c>
      <c r="M42" s="63">
        <f t="shared" si="6"/>
        <v>8</v>
      </c>
      <c r="N42" s="61">
        <f t="shared" si="7"/>
        <v>342.85714285714289</v>
      </c>
      <c r="O42" s="50"/>
    </row>
    <row r="43" spans="1:15" ht="15.75" customHeight="1" x14ac:dyDescent="0.25">
      <c r="A43" s="38" t="s">
        <v>107</v>
      </c>
      <c r="B43" s="36">
        <v>21</v>
      </c>
      <c r="C43" s="48" t="s">
        <v>65</v>
      </c>
      <c r="D43" s="48"/>
      <c r="E43" s="48">
        <v>0</v>
      </c>
      <c r="F43" s="31">
        <f>ROUNDUP((30+40)/2,0)</f>
        <v>35</v>
      </c>
      <c r="G43" s="48">
        <v>1</v>
      </c>
      <c r="H43" s="62">
        <f t="shared" si="0"/>
        <v>35</v>
      </c>
      <c r="I43" s="69">
        <v>6</v>
      </c>
      <c r="J43" s="69">
        <v>5.25</v>
      </c>
      <c r="K43" s="61">
        <f t="shared" si="4"/>
        <v>0.35</v>
      </c>
      <c r="L43" s="62">
        <f t="shared" si="5"/>
        <v>210</v>
      </c>
      <c r="M43" s="63">
        <f t="shared" si="6"/>
        <v>7</v>
      </c>
      <c r="N43" s="61">
        <f t="shared" si="7"/>
        <v>600</v>
      </c>
      <c r="O43" s="50"/>
    </row>
    <row r="44" spans="1:15" ht="15.75" customHeight="1" x14ac:dyDescent="0.25">
      <c r="A44" s="38" t="s">
        <v>107</v>
      </c>
      <c r="B44" s="36">
        <v>47</v>
      </c>
      <c r="C44" s="48" t="s">
        <v>71</v>
      </c>
      <c r="D44" s="48"/>
      <c r="E44" s="48">
        <v>4</v>
      </c>
      <c r="F44" s="31">
        <f>ROUNDUP((4+3)/2,0)</f>
        <v>4</v>
      </c>
      <c r="G44" s="48">
        <v>1</v>
      </c>
      <c r="H44" s="62">
        <f t="shared" ref="H44" si="21">F44*G44</f>
        <v>4</v>
      </c>
      <c r="I44" s="69">
        <v>3</v>
      </c>
      <c r="J44" s="69">
        <v>0</v>
      </c>
      <c r="K44" s="61">
        <f>J44*G44/15</f>
        <v>0</v>
      </c>
      <c r="L44" s="62">
        <f>(H44*I44)</f>
        <v>12</v>
      </c>
      <c r="M44" s="63">
        <f>L44/30</f>
        <v>0.4</v>
      </c>
      <c r="N44" s="61" t="e">
        <f>L44/K44</f>
        <v>#DIV/0!</v>
      </c>
      <c r="O44" s="50" t="s">
        <v>112</v>
      </c>
    </row>
    <row r="45" spans="1:15" ht="18.75" customHeight="1" x14ac:dyDescent="0.25">
      <c r="A45" s="94" t="s">
        <v>14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6"/>
    </row>
    <row r="46" spans="1:15" s="42" customFormat="1" ht="60.75" customHeight="1" x14ac:dyDescent="0.25">
      <c r="A46" s="97"/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112"/>
    </row>
    <row r="47" spans="1:15" x14ac:dyDescent="0.25">
      <c r="A47" s="113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4"/>
    </row>
    <row r="48" spans="1:15" x14ac:dyDescent="0.25">
      <c r="A48" s="28"/>
      <c r="B48" s="28"/>
      <c r="C48" s="28"/>
      <c r="D48" s="28"/>
      <c r="E48" s="28"/>
      <c r="F48" s="28"/>
      <c r="G48" s="28"/>
      <c r="H48" s="74"/>
      <c r="I48" s="74"/>
      <c r="J48" s="74"/>
      <c r="K48" s="74"/>
      <c r="L48" s="74"/>
      <c r="M48" s="74"/>
      <c r="N48" s="74"/>
    </row>
    <row r="50" ht="30" customHeight="1" x14ac:dyDescent="0.25"/>
    <row r="52" ht="32.25" customHeight="1" x14ac:dyDescent="0.25"/>
  </sheetData>
  <sheetProtection formatCells="0" insertRows="0" deleteRows="0"/>
  <mergeCells count="7">
    <mergeCell ref="A46:O47"/>
    <mergeCell ref="H3:J3"/>
    <mergeCell ref="G1:I1"/>
    <mergeCell ref="G2:I2"/>
    <mergeCell ref="A3:F3"/>
    <mergeCell ref="A45:O45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C7:C44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Normal="10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7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7" t="s">
        <v>27</v>
      </c>
      <c r="B2" s="83" t="s">
        <v>41</v>
      </c>
      <c r="C2" s="10" t="s">
        <v>93</v>
      </c>
      <c r="D2" s="92">
        <v>25.72</v>
      </c>
      <c r="E2" s="4">
        <f>SUM('Summer 24'!M2,'Fall 24'!K2,'Spring 25'!K2)</f>
        <v>25.61</v>
      </c>
      <c r="F2" s="4">
        <f>'Summer 24'!N2+'Fall 24'!L2+'Spring 25'!L2</f>
        <v>11200</v>
      </c>
      <c r="G2" s="4">
        <f>SUM('Summer 24'!O2,'Fall 24'!M2,'Spring 25'!M2)</f>
        <v>373.33333333333331</v>
      </c>
      <c r="H2" s="6">
        <f>F2/E2</f>
        <v>437.32916829363529</v>
      </c>
    </row>
    <row r="3" spans="1:14" x14ac:dyDescent="0.25">
      <c r="D3" t="s">
        <v>43</v>
      </c>
      <c r="H3" t="s">
        <v>40</v>
      </c>
    </row>
    <row r="4" spans="1:14" x14ac:dyDescent="0.25">
      <c r="D4" s="89">
        <v>25.71</v>
      </c>
    </row>
    <row r="6" spans="1:14" ht="15.75" thickBot="1" x14ac:dyDescent="0.3">
      <c r="A6" s="54"/>
      <c r="B6" s="54"/>
      <c r="D6" s="54"/>
      <c r="E6" s="87" t="s">
        <v>45</v>
      </c>
      <c r="F6" s="87" t="s">
        <v>46</v>
      </c>
      <c r="G6" s="54"/>
      <c r="H6" s="54"/>
      <c r="K6" s="54"/>
      <c r="L6" s="54"/>
      <c r="M6" s="54"/>
      <c r="N6" s="54"/>
    </row>
    <row r="7" spans="1:14" x14ac:dyDescent="0.25">
      <c r="D7" s="84" t="s">
        <v>36</v>
      </c>
      <c r="E7" s="88">
        <v>2.0499999999999998</v>
      </c>
      <c r="F7" s="88">
        <v>12.04</v>
      </c>
    </row>
    <row r="8" spans="1:14" x14ac:dyDescent="0.25">
      <c r="D8" s="84" t="s">
        <v>12</v>
      </c>
      <c r="E8" s="88">
        <v>22.71</v>
      </c>
      <c r="F8" s="88">
        <v>175.99</v>
      </c>
    </row>
    <row r="9" spans="1:14" x14ac:dyDescent="0.25">
      <c r="D9" s="84" t="s">
        <v>37</v>
      </c>
      <c r="E9" s="88">
        <v>530.36</v>
      </c>
      <c r="F9" s="88">
        <v>458</v>
      </c>
    </row>
    <row r="11" spans="1:14" x14ac:dyDescent="0.25">
      <c r="E11" s="116" t="s">
        <v>47</v>
      </c>
      <c r="F11" s="116"/>
      <c r="G11" s="116"/>
    </row>
    <row r="12" spans="1:14" ht="15.75" thickBot="1" x14ac:dyDescent="0.3">
      <c r="E12" s="86" t="s">
        <v>36</v>
      </c>
      <c r="F12" s="86" t="s">
        <v>37</v>
      </c>
      <c r="G12" s="86" t="s">
        <v>12</v>
      </c>
    </row>
    <row r="13" spans="1:14" x14ac:dyDescent="0.25">
      <c r="E13" s="88"/>
      <c r="F13" s="88"/>
      <c r="G13" s="88"/>
    </row>
    <row r="16" spans="1:14" x14ac:dyDescent="0.25">
      <c r="E16" s="116" t="s">
        <v>48</v>
      </c>
      <c r="F16" s="116"/>
      <c r="G16" s="116"/>
    </row>
    <row r="17" spans="4:7" ht="15.75" thickBot="1" x14ac:dyDescent="0.3">
      <c r="E17" s="86" t="s">
        <v>36</v>
      </c>
      <c r="F17" s="86" t="s">
        <v>37</v>
      </c>
      <c r="G17" s="86" t="s">
        <v>12</v>
      </c>
    </row>
    <row r="18" spans="4:7" x14ac:dyDescent="0.25">
      <c r="D18" s="84" t="s">
        <v>92</v>
      </c>
      <c r="E18" s="90">
        <v>23.82</v>
      </c>
      <c r="F18" s="90">
        <v>485.18</v>
      </c>
      <c r="G18" s="90">
        <v>368.63</v>
      </c>
    </row>
    <row r="19" spans="4:7" x14ac:dyDescent="0.25">
      <c r="D19" s="84" t="s">
        <v>49</v>
      </c>
      <c r="E19" s="90">
        <v>23.06</v>
      </c>
      <c r="F19" s="90">
        <v>479.46</v>
      </c>
      <c r="G19" s="90">
        <v>356.52</v>
      </c>
    </row>
    <row r="20" spans="4:7" x14ac:dyDescent="0.25">
      <c r="D20" s="84" t="s">
        <v>35</v>
      </c>
      <c r="E20" s="90">
        <v>22.44</v>
      </c>
      <c r="F20" s="90">
        <v>452.73</v>
      </c>
      <c r="G20" s="90">
        <v>329.55</v>
      </c>
    </row>
    <row r="21" spans="4:7" x14ac:dyDescent="0.25">
      <c r="D21" s="84" t="s">
        <v>50</v>
      </c>
      <c r="E21" s="91">
        <v>23.11</v>
      </c>
      <c r="F21" s="91">
        <v>419.65</v>
      </c>
      <c r="G21" s="91">
        <v>318.06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Normal="100" workbookViewId="0">
      <pane ySplit="6" topLeftCell="A7" activePane="bottomLeft" state="frozen"/>
      <selection activeCell="C6" sqref="C6"/>
      <selection pane="bottomLeft" activeCell="A7" sqref="A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58" customWidth="1"/>
    <col min="10" max="10" width="8.140625" style="58" customWidth="1"/>
    <col min="11" max="11" width="20.28515625" style="58" bestFit="1" customWidth="1"/>
    <col min="12" max="12" width="15.5703125" style="58" bestFit="1" customWidth="1"/>
    <col min="13" max="13" width="8.28515625" style="58" customWidth="1"/>
    <col min="14" max="14" width="9.140625" style="58"/>
    <col min="15" max="15" width="15.42578125" style="58" customWidth="1"/>
    <col min="16" max="16" width="40" customWidth="1"/>
  </cols>
  <sheetData>
    <row r="1" spans="1:16" x14ac:dyDescent="0.25">
      <c r="G1" s="2" t="s">
        <v>1</v>
      </c>
      <c r="H1" s="105" t="s">
        <v>19</v>
      </c>
      <c r="I1" s="106"/>
      <c r="J1" s="107"/>
      <c r="K1" s="66" t="s">
        <v>54</v>
      </c>
      <c r="L1" s="55" t="s">
        <v>56</v>
      </c>
      <c r="M1" s="56" t="s">
        <v>2</v>
      </c>
      <c r="N1" s="57" t="s">
        <v>3</v>
      </c>
      <c r="O1" s="55" t="s">
        <v>4</v>
      </c>
    </row>
    <row r="2" spans="1:16" x14ac:dyDescent="0.25">
      <c r="G2" s="3" t="s">
        <v>41</v>
      </c>
      <c r="H2" s="128" t="str">
        <f>'2024-25 Summary'!C2</f>
        <v>CIS_CNT_CS</v>
      </c>
      <c r="I2" s="128"/>
      <c r="J2" s="128"/>
      <c r="K2" s="93">
        <f>'2024-25 Summary'!D2</f>
        <v>25.72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26"/>
      <c r="B3" s="126"/>
      <c r="C3" s="126"/>
      <c r="D3" s="126"/>
      <c r="E3" s="126"/>
      <c r="F3" s="126"/>
      <c r="G3" s="126"/>
      <c r="I3" s="103" t="s">
        <v>40</v>
      </c>
      <c r="J3" s="103"/>
      <c r="K3" s="104"/>
      <c r="L3" s="4">
        <f>'2024-25 Summary'!D2-'Proposed Additions'!L2-'Fall 24'!K2-'Spring 25'!K2-'Summer 24'!M2</f>
        <v>0.1100000000000021</v>
      </c>
      <c r="M3" s="14"/>
      <c r="N3" s="15"/>
      <c r="O3" s="15"/>
    </row>
    <row r="4" spans="1:16" ht="19.5" customHeight="1" x14ac:dyDescent="0.25">
      <c r="A4" s="123" t="s">
        <v>6</v>
      </c>
      <c r="B4" s="123"/>
      <c r="C4" s="123"/>
      <c r="D4" s="123"/>
      <c r="E4" s="123"/>
      <c r="F4" s="123"/>
      <c r="G4" s="123"/>
      <c r="H4" s="1"/>
      <c r="J4" s="68"/>
      <c r="K4" s="60"/>
      <c r="L4" s="60"/>
      <c r="N4" s="59"/>
      <c r="O4" s="59"/>
    </row>
    <row r="5" spans="1:16" ht="16.5" customHeight="1" x14ac:dyDescent="0.25">
      <c r="M5" s="60"/>
      <c r="O5" s="59"/>
    </row>
    <row r="6" spans="1:16" ht="80.45" customHeight="1" x14ac:dyDescent="0.25">
      <c r="A6" s="8" t="s">
        <v>0</v>
      </c>
      <c r="B6" s="8" t="s">
        <v>19</v>
      </c>
      <c r="C6" s="46" t="s">
        <v>22</v>
      </c>
      <c r="D6" s="23" t="s">
        <v>76</v>
      </c>
      <c r="E6" s="23" t="s">
        <v>58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39"/>
      <c r="B7" s="39"/>
      <c r="C7" s="19"/>
      <c r="D7" s="19"/>
      <c r="E7" s="19"/>
      <c r="F7" s="19"/>
      <c r="G7" s="31"/>
      <c r="H7" s="19"/>
      <c r="I7" s="62">
        <f>H7*G7</f>
        <v>0</v>
      </c>
      <c r="J7" s="75"/>
      <c r="K7" s="70"/>
      <c r="L7" s="76">
        <f t="shared" ref="L7:L15" si="0">K7*H7/15</f>
        <v>0</v>
      </c>
      <c r="M7" s="77">
        <f>I7*J7</f>
        <v>0</v>
      </c>
      <c r="N7" s="78">
        <f>M7/30</f>
        <v>0</v>
      </c>
      <c r="O7" s="76" t="e">
        <f t="shared" ref="O7:O15" si="1">M7/L7</f>
        <v>#DIV/0!</v>
      </c>
      <c r="P7" s="43"/>
    </row>
    <row r="8" spans="1:16" ht="15.75" customHeight="1" x14ac:dyDescent="0.25">
      <c r="A8" s="39"/>
      <c r="B8" s="39"/>
      <c r="C8" s="19"/>
      <c r="D8" s="19"/>
      <c r="E8" s="19"/>
      <c r="F8" s="19"/>
      <c r="G8" s="31"/>
      <c r="H8" s="19"/>
      <c r="I8" s="62">
        <f t="shared" ref="I8:I10" si="2">H8*G8</f>
        <v>0</v>
      </c>
      <c r="J8" s="75"/>
      <c r="K8" s="70"/>
      <c r="L8" s="76">
        <f t="shared" ref="L8:L10" si="3">K8*H8/15</f>
        <v>0</v>
      </c>
      <c r="M8" s="77">
        <f t="shared" ref="M8:M10" si="4">I8*J8</f>
        <v>0</v>
      </c>
      <c r="N8" s="78">
        <f t="shared" ref="N8:N10" si="5">M8/30</f>
        <v>0</v>
      </c>
      <c r="O8" s="76" t="e">
        <f t="shared" ref="O8:O10" si="6">M8/L8</f>
        <v>#DIV/0!</v>
      </c>
      <c r="P8" s="44"/>
    </row>
    <row r="9" spans="1:16" ht="15.75" customHeight="1" x14ac:dyDescent="0.25">
      <c r="A9" s="39"/>
      <c r="B9" s="39"/>
      <c r="C9" s="19"/>
      <c r="D9" s="19"/>
      <c r="E9" s="19"/>
      <c r="F9" s="19"/>
      <c r="G9" s="31"/>
      <c r="H9" s="19"/>
      <c r="I9" s="62">
        <f t="shared" si="2"/>
        <v>0</v>
      </c>
      <c r="J9" s="75"/>
      <c r="K9" s="70"/>
      <c r="L9" s="76">
        <f t="shared" si="3"/>
        <v>0</v>
      </c>
      <c r="M9" s="77">
        <f t="shared" si="4"/>
        <v>0</v>
      </c>
      <c r="N9" s="78">
        <f t="shared" si="5"/>
        <v>0</v>
      </c>
      <c r="O9" s="76" t="e">
        <f t="shared" si="6"/>
        <v>#DIV/0!</v>
      </c>
      <c r="P9" s="44"/>
    </row>
    <row r="10" spans="1:16" ht="15.75" customHeight="1" x14ac:dyDescent="0.25">
      <c r="A10" s="39"/>
      <c r="B10" s="39"/>
      <c r="C10" s="19"/>
      <c r="D10" s="19"/>
      <c r="E10" s="19"/>
      <c r="F10" s="19"/>
      <c r="G10" s="31"/>
      <c r="H10" s="19"/>
      <c r="I10" s="62">
        <f t="shared" si="2"/>
        <v>0</v>
      </c>
      <c r="J10" s="75"/>
      <c r="K10" s="70"/>
      <c r="L10" s="76">
        <f t="shared" si="3"/>
        <v>0</v>
      </c>
      <c r="M10" s="77">
        <f t="shared" si="4"/>
        <v>0</v>
      </c>
      <c r="N10" s="78">
        <f t="shared" si="5"/>
        <v>0</v>
      </c>
      <c r="O10" s="76" t="e">
        <f t="shared" si="6"/>
        <v>#DIV/0!</v>
      </c>
      <c r="P10" s="44"/>
    </row>
    <row r="11" spans="1:16" ht="15.75" customHeight="1" x14ac:dyDescent="0.25">
      <c r="A11" s="39"/>
      <c r="B11" s="39"/>
      <c r="C11" s="39"/>
      <c r="D11" s="39"/>
      <c r="E11" s="39"/>
      <c r="F11" s="19"/>
      <c r="G11" s="31"/>
      <c r="H11" s="19"/>
      <c r="I11" s="62">
        <f t="shared" ref="I11:I15" si="7">G11*H11</f>
        <v>0</v>
      </c>
      <c r="J11" s="75"/>
      <c r="K11" s="70"/>
      <c r="L11" s="76">
        <f t="shared" si="0"/>
        <v>0</v>
      </c>
      <c r="M11" s="77">
        <f t="shared" ref="M11:M15" si="8">(I11*J11)</f>
        <v>0</v>
      </c>
      <c r="N11" s="78">
        <f t="shared" ref="N11:N15" si="9">M11/30</f>
        <v>0</v>
      </c>
      <c r="O11" s="76" t="e">
        <f t="shared" si="1"/>
        <v>#DIV/0!</v>
      </c>
      <c r="P11" s="44"/>
    </row>
    <row r="12" spans="1:16" ht="15.75" customHeight="1" x14ac:dyDescent="0.25">
      <c r="A12" s="39"/>
      <c r="B12" s="20"/>
      <c r="C12" s="20"/>
      <c r="D12" s="20"/>
      <c r="E12" s="20"/>
      <c r="F12" s="20"/>
      <c r="G12" s="20"/>
      <c r="H12" s="20"/>
      <c r="I12" s="62">
        <f t="shared" si="7"/>
        <v>0</v>
      </c>
      <c r="J12" s="11"/>
      <c r="K12" s="11"/>
      <c r="L12" s="76">
        <f t="shared" si="0"/>
        <v>0</v>
      </c>
      <c r="M12" s="77">
        <f t="shared" si="8"/>
        <v>0</v>
      </c>
      <c r="N12" s="78">
        <f t="shared" si="9"/>
        <v>0</v>
      </c>
      <c r="O12" s="76" t="e">
        <f t="shared" si="1"/>
        <v>#DIV/0!</v>
      </c>
      <c r="P12" s="44"/>
    </row>
    <row r="13" spans="1:16" ht="15.75" customHeight="1" x14ac:dyDescent="0.25">
      <c r="A13" s="39"/>
      <c r="B13" s="20"/>
      <c r="C13" s="20"/>
      <c r="D13" s="20"/>
      <c r="E13" s="20"/>
      <c r="F13" s="20"/>
      <c r="G13" s="20"/>
      <c r="H13" s="20"/>
      <c r="I13" s="77">
        <f t="shared" si="7"/>
        <v>0</v>
      </c>
      <c r="J13" s="11"/>
      <c r="K13" s="11"/>
      <c r="L13" s="76">
        <f t="shared" si="0"/>
        <v>0</v>
      </c>
      <c r="M13" s="77">
        <f t="shared" si="8"/>
        <v>0</v>
      </c>
      <c r="N13" s="78">
        <f t="shared" si="9"/>
        <v>0</v>
      </c>
      <c r="O13" s="76" t="e">
        <f t="shared" si="1"/>
        <v>#DIV/0!</v>
      </c>
      <c r="P13" s="44"/>
    </row>
    <row r="14" spans="1:16" ht="15.75" customHeight="1" x14ac:dyDescent="0.25">
      <c r="A14" s="39"/>
      <c r="B14" s="20"/>
      <c r="C14" s="20"/>
      <c r="D14" s="20"/>
      <c r="E14" s="20"/>
      <c r="F14" s="20"/>
      <c r="G14" s="20"/>
      <c r="H14" s="20"/>
      <c r="I14" s="77">
        <f t="shared" si="7"/>
        <v>0</v>
      </c>
      <c r="J14" s="11"/>
      <c r="K14" s="11"/>
      <c r="L14" s="76">
        <f t="shared" si="0"/>
        <v>0</v>
      </c>
      <c r="M14" s="77">
        <f t="shared" si="8"/>
        <v>0</v>
      </c>
      <c r="N14" s="78">
        <f t="shared" si="9"/>
        <v>0</v>
      </c>
      <c r="O14" s="76" t="e">
        <f t="shared" si="1"/>
        <v>#DIV/0!</v>
      </c>
      <c r="P14" s="44"/>
    </row>
    <row r="15" spans="1:16" ht="15.75" customHeight="1" x14ac:dyDescent="0.25">
      <c r="A15" s="39"/>
      <c r="B15" s="3"/>
      <c r="C15" s="3"/>
      <c r="D15" s="3"/>
      <c r="E15" s="3"/>
      <c r="F15" s="3"/>
      <c r="G15" s="3"/>
      <c r="H15" s="3"/>
      <c r="I15" s="77">
        <f t="shared" si="7"/>
        <v>0</v>
      </c>
      <c r="J15" s="79"/>
      <c r="K15" s="79"/>
      <c r="L15" s="76">
        <f t="shared" si="0"/>
        <v>0</v>
      </c>
      <c r="M15" s="77">
        <f t="shared" si="8"/>
        <v>0</v>
      </c>
      <c r="N15" s="78">
        <f t="shared" si="9"/>
        <v>0</v>
      </c>
      <c r="O15" s="76" t="e">
        <f t="shared" si="1"/>
        <v>#DIV/0!</v>
      </c>
      <c r="P15" s="44"/>
    </row>
    <row r="16" spans="1:16" ht="18.75" customHeight="1" x14ac:dyDescent="0.25">
      <c r="A16" s="117" t="s">
        <v>21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8"/>
    </row>
    <row r="17" spans="1:16" x14ac:dyDescent="0.25">
      <c r="A17" s="119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1"/>
    </row>
    <row r="18" spans="1:16" x14ac:dyDescent="0.25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4"/>
    </row>
    <row r="19" spans="1:16" x14ac:dyDescent="0.25">
      <c r="A19" s="122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4"/>
    </row>
    <row r="20" spans="1:16" x14ac:dyDescent="0.25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4"/>
    </row>
    <row r="21" spans="1:16" x14ac:dyDescent="0.25">
      <c r="A21" s="125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7"/>
    </row>
    <row r="22" spans="1:16" x14ac:dyDescent="0.25">
      <c r="B22" s="28"/>
      <c r="C22" s="28"/>
      <c r="D22" s="28"/>
      <c r="E22" s="28"/>
      <c r="F22" s="28"/>
      <c r="G22" s="28"/>
      <c r="H22" s="28"/>
      <c r="I22" s="74"/>
      <c r="J22" s="74"/>
      <c r="K22" s="74"/>
      <c r="L22" s="74"/>
      <c r="M22" s="74"/>
      <c r="N22" s="74"/>
      <c r="O22" s="74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/>
  </sheetViews>
  <sheetFormatPr defaultRowHeight="15" x14ac:dyDescent="0.25"/>
  <cols>
    <col min="1" max="1" width="16.42578125" customWidth="1"/>
  </cols>
  <sheetData>
    <row r="2" spans="1:2" x14ac:dyDescent="0.25">
      <c r="A2" t="s">
        <v>64</v>
      </c>
    </row>
    <row r="3" spans="1:2" x14ac:dyDescent="0.25">
      <c r="A3" t="s">
        <v>65</v>
      </c>
      <c r="B3" t="s">
        <v>66</v>
      </c>
    </row>
    <row r="4" spans="1:2" x14ac:dyDescent="0.25">
      <c r="A4" t="s">
        <v>67</v>
      </c>
      <c r="B4" t="s">
        <v>68</v>
      </c>
    </row>
    <row r="5" spans="1:2" x14ac:dyDescent="0.25">
      <c r="A5" t="s">
        <v>69</v>
      </c>
      <c r="B5" t="s">
        <v>70</v>
      </c>
    </row>
    <row r="6" spans="1:2" x14ac:dyDescent="0.25">
      <c r="A6" t="s">
        <v>71</v>
      </c>
      <c r="B6" t="s">
        <v>72</v>
      </c>
    </row>
    <row r="7" spans="1:2" x14ac:dyDescent="0.25">
      <c r="A7" t="s">
        <v>73</v>
      </c>
      <c r="B7" t="s">
        <v>74</v>
      </c>
    </row>
    <row r="10" spans="1:2" x14ac:dyDescent="0.25">
      <c r="A10" t="s">
        <v>78</v>
      </c>
    </row>
    <row r="11" spans="1:2" x14ac:dyDescent="0.25">
      <c r="A11" t="s">
        <v>79</v>
      </c>
    </row>
    <row r="12" spans="1:2" x14ac:dyDescent="0.25">
      <c r="A12" t="s">
        <v>80</v>
      </c>
    </row>
    <row r="13" spans="1:2" x14ac:dyDescent="0.25">
      <c r="A13" t="s">
        <v>81</v>
      </c>
    </row>
    <row r="14" spans="1:2" x14ac:dyDescent="0.25">
      <c r="A14" t="s">
        <v>82</v>
      </c>
    </row>
    <row r="17" spans="1:1" x14ac:dyDescent="0.25">
      <c r="A17" t="s">
        <v>83</v>
      </c>
    </row>
    <row r="18" spans="1:1" x14ac:dyDescent="0.25">
      <c r="A18" t="s">
        <v>86</v>
      </c>
    </row>
    <row r="19" spans="1:1" x14ac:dyDescent="0.25">
      <c r="A19" t="s">
        <v>85</v>
      </c>
    </row>
    <row r="20" spans="1:1" x14ac:dyDescent="0.25">
      <c r="A20" t="s">
        <v>84</v>
      </c>
    </row>
    <row r="22" spans="1:1" x14ac:dyDescent="0.25">
      <c r="A22" t="s">
        <v>87</v>
      </c>
    </row>
    <row r="23" spans="1:1" x14ac:dyDescent="0.25">
      <c r="A23" t="s">
        <v>86</v>
      </c>
    </row>
    <row r="24" spans="1:1" x14ac:dyDescent="0.25">
      <c r="A24" t="s">
        <v>90</v>
      </c>
    </row>
    <row r="25" spans="1:1" x14ac:dyDescent="0.25">
      <c r="A25" t="s">
        <v>89</v>
      </c>
    </row>
    <row r="26" spans="1:1" x14ac:dyDescent="0.25">
      <c r="A26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Carlos Moreno</cp:lastModifiedBy>
  <cp:lastPrinted>2023-11-15T21:30:12Z</cp:lastPrinted>
  <dcterms:created xsi:type="dcterms:W3CDTF">2013-10-25T01:46:28Z</dcterms:created>
  <dcterms:modified xsi:type="dcterms:W3CDTF">2024-02-02T00:41:56Z</dcterms:modified>
</cp:coreProperties>
</file>